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/>
  <bookViews>
    <workbookView xWindow="0" yWindow="0" windowWidth="28800" windowHeight="1174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23" i="1" l="1"/>
  <c r="D722" i="1"/>
  <c r="D697" i="1"/>
  <c r="D696" i="1"/>
  <c r="D724" i="1" s="1"/>
  <c r="D729" i="1" s="1"/>
  <c r="C733" i="1" s="1"/>
  <c r="D725" i="1" l="1"/>
  <c r="D728" i="1" s="1"/>
  <c r="D733" i="1" s="1"/>
  <c r="D245" i="1"/>
  <c r="D244" i="1"/>
  <c r="D219" i="1"/>
  <c r="D218" i="1"/>
  <c r="D246" i="1" l="1"/>
  <c r="D251" i="1" s="1"/>
  <c r="C255" i="1" s="1"/>
  <c r="D247" i="1"/>
  <c r="D250" i="1" s="1"/>
  <c r="D255" i="1" s="1"/>
  <c r="D2789" i="1" l="1"/>
  <c r="D2751" i="1"/>
  <c r="D2694" i="1"/>
  <c r="D2732" i="1"/>
  <c r="D2713" i="1"/>
  <c r="D2675" i="1"/>
  <c r="D2656" i="1"/>
  <c r="D2637" i="1"/>
  <c r="D2618" i="1"/>
  <c r="D2599" i="1"/>
  <c r="D2580" i="1"/>
  <c r="D2561" i="1"/>
  <c r="C2814" i="1" l="1"/>
  <c r="D3139" i="1"/>
  <c r="D3118" i="1"/>
  <c r="D3097" i="1"/>
  <c r="D3076" i="1"/>
  <c r="D3055" i="1"/>
  <c r="D3034" i="1"/>
  <c r="D3013" i="1"/>
  <c r="D2992" i="1"/>
  <c r="D2971" i="1"/>
  <c r="D2950" i="1"/>
  <c r="D2929" i="1"/>
  <c r="D2908" i="1"/>
  <c r="D2887" i="1"/>
  <c r="D2866" i="1"/>
  <c r="D2069" i="1"/>
  <c r="D2041" i="1"/>
  <c r="D2013" i="1"/>
  <c r="D1985" i="1"/>
  <c r="D1957" i="1"/>
  <c r="D1929" i="1"/>
  <c r="D1901" i="1"/>
  <c r="D1873" i="1"/>
  <c r="D1845" i="1"/>
  <c r="D1817" i="1"/>
  <c r="D1789" i="1"/>
  <c r="D1678" i="1"/>
  <c r="D1667" i="1"/>
  <c r="D1668" i="1" s="1"/>
  <c r="D1685" i="1" s="1"/>
  <c r="D1692" i="1" s="1"/>
  <c r="D1659" i="1"/>
  <c r="D1660" i="1" s="1"/>
  <c r="D1684" i="1" s="1"/>
  <c r="D1691" i="1" s="1"/>
  <c r="D1651" i="1"/>
  <c r="D1652" i="1" s="1"/>
  <c r="D1683" i="1" s="1"/>
  <c r="D1690" i="1" s="1"/>
  <c r="D1620" i="1"/>
  <c r="C1635" i="1" s="1"/>
  <c r="D1601" i="1"/>
  <c r="C1626" i="1" s="1"/>
  <c r="C1633" i="1" s="1"/>
  <c r="D1609" i="1"/>
  <c r="C1627" i="1" s="1"/>
  <c r="C1634" i="1" s="1"/>
  <c r="D1593" i="1"/>
  <c r="D1594" i="1" s="1"/>
  <c r="D1625" i="1" s="1"/>
  <c r="D1632" i="1" s="1"/>
  <c r="C1685" i="1" l="1"/>
  <c r="C1692" i="1" s="1"/>
  <c r="C1683" i="1"/>
  <c r="C1690" i="1" s="1"/>
  <c r="C1684" i="1"/>
  <c r="C1691" i="1" s="1"/>
  <c r="D1602" i="1"/>
  <c r="D1626" i="1" s="1"/>
  <c r="D1633" i="1" s="1"/>
  <c r="C1625" i="1"/>
  <c r="C1632" i="1" s="1"/>
  <c r="D1610" i="1"/>
  <c r="D1627" i="1" s="1"/>
  <c r="D1634" i="1" s="1"/>
  <c r="D2433" i="1"/>
  <c r="D2436" i="1" s="1"/>
  <c r="D2440" i="1" s="1"/>
  <c r="D2432" i="1"/>
  <c r="D2435" i="1" s="1"/>
  <c r="C2440" i="1" s="1"/>
  <c r="D2809" i="1" l="1"/>
  <c r="D2808" i="1"/>
  <c r="D2790" i="1"/>
  <c r="D2752" i="1"/>
  <c r="D2733" i="1"/>
  <c r="D2714" i="1"/>
  <c r="D2695" i="1"/>
  <c r="D2676" i="1"/>
  <c r="D2657" i="1"/>
  <c r="D2638" i="1"/>
  <c r="D2619" i="1"/>
  <c r="D2600" i="1"/>
  <c r="D2581" i="1"/>
  <c r="D2562" i="1"/>
  <c r="D2814" i="1" l="1"/>
  <c r="D1621" i="1"/>
  <c r="D1635" i="1" s="1"/>
  <c r="D3140" i="1" l="1"/>
  <c r="D3144" i="1" s="1"/>
  <c r="D3119" i="1"/>
  <c r="D3123" i="1" s="1"/>
  <c r="D3098" i="1"/>
  <c r="D3102" i="1" s="1"/>
  <c r="D3077" i="1"/>
  <c r="D3081" i="1" s="1"/>
  <c r="D3056" i="1"/>
  <c r="D3060" i="1" s="1"/>
  <c r="D3035" i="1"/>
  <c r="D3039" i="1" s="1"/>
  <c r="D3014" i="1"/>
  <c r="D3018" i="1" s="1"/>
  <c r="D2993" i="1"/>
  <c r="D2997" i="1" s="1"/>
  <c r="C2976" i="1"/>
  <c r="D2951" i="1"/>
  <c r="D2955" i="1" s="1"/>
  <c r="C3144" i="1" l="1"/>
  <c r="C3123" i="1"/>
  <c r="C3102" i="1"/>
  <c r="C3081" i="1"/>
  <c r="C3060" i="1"/>
  <c r="C3039" i="1"/>
  <c r="C3018" i="1"/>
  <c r="C2997" i="1"/>
  <c r="D2972" i="1"/>
  <c r="D2976" i="1" s="1"/>
  <c r="C2955" i="1"/>
  <c r="C2934" i="1"/>
  <c r="D2930" i="1"/>
  <c r="D2934" i="1" s="1"/>
  <c r="D2909" i="1" l="1"/>
  <c r="D2913" i="1" s="1"/>
  <c r="D2888" i="1"/>
  <c r="D2892" i="1" s="1"/>
  <c r="D2867" i="1"/>
  <c r="D2871" i="1" s="1"/>
  <c r="D2070" i="1"/>
  <c r="D2078" i="1" s="1"/>
  <c r="D2042" i="1"/>
  <c r="D2050" i="1" s="1"/>
  <c r="D2014" i="1"/>
  <c r="D2022" i="1" s="1"/>
  <c r="D1986" i="1"/>
  <c r="D1994" i="1" s="1"/>
  <c r="D1958" i="1"/>
  <c r="D1966" i="1" s="1"/>
  <c r="D1930" i="1"/>
  <c r="D1938" i="1" s="1"/>
  <c r="D1902" i="1"/>
  <c r="D1910" i="1" s="1"/>
  <c r="D1874" i="1"/>
  <c r="D1882" i="1" s="1"/>
  <c r="D1846" i="1"/>
  <c r="D1854" i="1" s="1"/>
  <c r="D1818" i="1"/>
  <c r="D1826" i="1" s="1"/>
  <c r="D1790" i="1"/>
  <c r="D1798" i="1" s="1"/>
  <c r="D1679" i="1"/>
  <c r="C2913" i="1" l="1"/>
  <c r="C2892" i="1"/>
  <c r="C2871" i="1"/>
  <c r="D2066" i="1"/>
  <c r="C2078" i="1"/>
  <c r="D2038" i="1"/>
  <c r="C2050" i="1"/>
  <c r="D2010" i="1"/>
  <c r="D2011" i="1" s="1"/>
  <c r="D2018" i="1" s="1"/>
  <c r="C2022" i="1"/>
  <c r="D1982" i="1"/>
  <c r="D1983" i="1" s="1"/>
  <c r="D1990" i="1" s="1"/>
  <c r="C1994" i="1"/>
  <c r="D1954" i="1"/>
  <c r="C1966" i="1"/>
  <c r="D1926" i="1"/>
  <c r="C1938" i="1"/>
  <c r="C1910" i="1"/>
  <c r="D1898" i="1"/>
  <c r="D1870" i="1"/>
  <c r="C1882" i="1"/>
  <c r="C1854" i="1"/>
  <c r="D1842" i="1"/>
  <c r="C1826" i="1"/>
  <c r="D1814" i="1"/>
  <c r="C1798" i="1"/>
  <c r="D1786" i="1"/>
  <c r="D1787" i="1" s="1"/>
  <c r="D1693" i="1"/>
  <c r="D1675" i="1"/>
  <c r="D1676" i="1" s="1"/>
  <c r="C1693" i="1"/>
  <c r="D2067" i="1" l="1"/>
  <c r="D2074" i="1" s="1"/>
  <c r="C2074" i="1"/>
  <c r="D2039" i="1"/>
  <c r="D2046" i="1" s="1"/>
  <c r="C2046" i="1"/>
  <c r="C2018" i="1"/>
  <c r="C1990" i="1"/>
  <c r="D1955" i="1"/>
  <c r="D1962" i="1" s="1"/>
  <c r="C1962" i="1"/>
  <c r="D1927" i="1"/>
  <c r="D1934" i="1" s="1"/>
  <c r="C1934" i="1"/>
  <c r="D1899" i="1"/>
  <c r="D1906" i="1" s="1"/>
  <c r="C1906" i="1"/>
  <c r="D1871" i="1"/>
  <c r="D1878" i="1" s="1"/>
  <c r="C1878" i="1"/>
  <c r="D1843" i="1"/>
  <c r="D1850" i="1" s="1"/>
  <c r="C1850" i="1"/>
  <c r="D1815" i="1"/>
  <c r="D1822" i="1" s="1"/>
  <c r="C1822" i="1"/>
  <c r="C1686" i="1"/>
  <c r="D1686" i="1"/>
  <c r="D1794" i="1"/>
  <c r="C1794" i="1"/>
  <c r="D1617" i="1" l="1"/>
  <c r="D3360" i="1"/>
  <c r="D3359" i="1"/>
  <c r="D3334" i="1"/>
  <c r="D3333" i="1"/>
  <c r="D3308" i="1"/>
  <c r="D3307" i="1"/>
  <c r="D3282" i="1"/>
  <c r="D3281" i="1"/>
  <c r="D3256" i="1"/>
  <c r="D3255" i="1"/>
  <c r="D3230" i="1"/>
  <c r="D3229" i="1"/>
  <c r="D3204" i="1"/>
  <c r="D3203" i="1"/>
  <c r="D3178" i="1"/>
  <c r="D3177" i="1"/>
  <c r="E2850" i="1"/>
  <c r="D3394" i="1" s="1"/>
  <c r="D2850" i="1"/>
  <c r="C3394" i="1" s="1"/>
  <c r="E2849" i="1"/>
  <c r="D2849" i="1"/>
  <c r="E2848" i="1"/>
  <c r="D2848" i="1"/>
  <c r="E2847" i="1"/>
  <c r="D2847" i="1"/>
  <c r="C1628" i="1" l="1"/>
  <c r="D1618" i="1"/>
  <c r="D1628" i="1" s="1"/>
  <c r="D3361" i="1"/>
  <c r="D3362" i="1"/>
  <c r="D3365" i="1" s="1"/>
  <c r="D3370" i="1" s="1"/>
  <c r="D3366" i="1" l="1"/>
  <c r="C3370" i="1" s="1"/>
  <c r="D2771" i="1"/>
  <c r="D2770" i="1"/>
  <c r="D2543" i="1" l="1"/>
  <c r="D2542" i="1"/>
  <c r="D2524" i="1"/>
  <c r="D2523" i="1"/>
  <c r="D2505" i="1"/>
  <c r="D2504" i="1"/>
  <c r="D2486" i="1"/>
  <c r="D2485" i="1"/>
  <c r="D2467" i="1"/>
  <c r="D2466" i="1"/>
  <c r="D2815" i="1" l="1"/>
  <c r="C2815" i="1"/>
  <c r="D2406" i="1"/>
  <c r="D2409" i="1" s="1"/>
  <c r="D2413" i="1" s="1"/>
  <c r="D2405" i="1"/>
  <c r="D2408" i="1" s="1"/>
  <c r="C2413" i="1" s="1"/>
  <c r="D2379" i="1"/>
  <c r="D2382" i="1" s="1"/>
  <c r="D2386" i="1" s="1"/>
  <c r="D2378" i="1"/>
  <c r="D2381" i="1" s="1"/>
  <c r="C2386" i="1" s="1"/>
  <c r="D2352" i="1"/>
  <c r="D2355" i="1" s="1"/>
  <c r="D2359" i="1" s="1"/>
  <c r="D2351" i="1"/>
  <c r="D2354" i="1" s="1"/>
  <c r="C2359" i="1" s="1"/>
  <c r="D2326" i="1" l="1"/>
  <c r="D2329" i="1" s="1"/>
  <c r="D2333" i="1" s="1"/>
  <c r="D2325" i="1"/>
  <c r="D2328" i="1" s="1"/>
  <c r="C2333" i="1" s="1"/>
  <c r="D2813" i="1" l="1"/>
  <c r="C2813" i="1"/>
  <c r="D2294" i="1"/>
  <c r="D2293" i="1"/>
  <c r="D2288" i="1"/>
  <c r="D2287" i="1"/>
  <c r="D2275" i="1" l="1"/>
  <c r="C2305" i="1" s="1"/>
  <c r="D2274" i="1"/>
  <c r="D2305" i="1" s="1"/>
  <c r="D2269" i="1"/>
  <c r="C2298" i="1" s="1"/>
  <c r="D2268" i="1"/>
  <c r="D2256" i="1"/>
  <c r="D2255" i="1"/>
  <c r="D2302" i="1" s="1"/>
  <c r="D3388" i="1" s="1"/>
  <c r="D2250" i="1"/>
  <c r="C2301" i="1" s="1"/>
  <c r="C3387" i="1" s="1"/>
  <c r="D2249" i="1"/>
  <c r="D2301" i="1" s="1"/>
  <c r="D3387" i="1" s="1"/>
  <c r="D2244" i="1"/>
  <c r="D2243" i="1"/>
  <c r="D2299" i="1" s="1"/>
  <c r="D3385" i="1" s="1"/>
  <c r="D2238" i="1"/>
  <c r="C2303" i="1" s="1"/>
  <c r="C3389" i="1" s="1"/>
  <c r="D2237" i="1"/>
  <c r="D2303" i="1" s="1"/>
  <c r="D3389" i="1" s="1"/>
  <c r="D2232" i="1"/>
  <c r="D2231" i="1"/>
  <c r="D2226" i="1"/>
  <c r="D2225" i="1"/>
  <c r="D2300" i="1" l="1"/>
  <c r="D3386" i="1" s="1"/>
  <c r="C2304" i="1"/>
  <c r="C3390" i="1" s="1"/>
  <c r="C2300" i="1"/>
  <c r="C3386" i="1" s="1"/>
  <c r="C2299" i="1"/>
  <c r="C3385" i="1" s="1"/>
  <c r="C2302" i="1"/>
  <c r="C3388" i="1" s="1"/>
  <c r="D2304" i="1"/>
  <c r="D3390" i="1" s="1"/>
  <c r="C3393" i="1"/>
  <c r="C3384" i="1"/>
  <c r="D3393" i="1"/>
  <c r="D2298" i="1"/>
  <c r="D3384" i="1" s="1"/>
  <c r="D2194" i="1"/>
  <c r="C2200" i="1" s="1"/>
  <c r="C3377" i="1" s="1"/>
  <c r="D2193" i="1"/>
  <c r="D2200" i="1" s="1"/>
  <c r="D3377" i="1" s="1"/>
  <c r="D2188" i="1"/>
  <c r="D2187" i="1"/>
  <c r="D2172" i="1"/>
  <c r="C2203" i="1" s="1"/>
  <c r="C3381" i="1" s="1"/>
  <c r="D2171" i="1"/>
  <c r="D2203" i="1" s="1"/>
  <c r="D3381" i="1" s="1"/>
  <c r="D2166" i="1"/>
  <c r="C2202" i="1" s="1"/>
  <c r="C3379" i="1" s="1"/>
  <c r="D2165" i="1"/>
  <c r="D2202" i="1" s="1"/>
  <c r="D3379" i="1" s="1"/>
  <c r="D2162" i="1"/>
  <c r="C2201" i="1" s="1"/>
  <c r="C3378" i="1" s="1"/>
  <c r="D2161" i="1"/>
  <c r="D2201" i="1" s="1"/>
  <c r="D3378" i="1" s="1"/>
  <c r="D2153" i="1"/>
  <c r="D2152" i="1"/>
  <c r="D2146" i="1"/>
  <c r="C2205" i="1" s="1"/>
  <c r="C3383" i="1" s="1"/>
  <c r="D2145" i="1"/>
  <c r="D2205" i="1" s="1"/>
  <c r="D3383" i="1" s="1"/>
  <c r="D2140" i="1"/>
  <c r="C2206" i="1" s="1"/>
  <c r="D2139" i="1"/>
  <c r="D2206" i="1" s="1"/>
  <c r="D2134" i="1"/>
  <c r="D2133" i="1"/>
  <c r="D2128" i="1"/>
  <c r="D2127" i="1"/>
  <c r="D2113" i="1"/>
  <c r="D2112" i="1"/>
  <c r="D2106" i="1"/>
  <c r="D2105" i="1"/>
  <c r="D2100" i="1"/>
  <c r="D2099" i="1"/>
  <c r="C2198" i="1" l="1"/>
  <c r="C3374" i="1" s="1"/>
  <c r="C2204" i="1"/>
  <c r="C3382" i="1" s="1"/>
  <c r="C2199" i="1"/>
  <c r="C3376" i="1" s="1"/>
  <c r="D2204" i="1"/>
  <c r="D3382" i="1" s="1"/>
  <c r="D2199" i="1"/>
  <c r="D3376" i="1" s="1"/>
  <c r="D2198" i="1"/>
  <c r="D3374" i="1" s="1"/>
  <c r="D1758" i="1" l="1"/>
  <c r="D1764" i="1" s="1"/>
  <c r="C1770" i="1" s="1"/>
  <c r="C3392" i="1" s="1"/>
  <c r="D1753" i="1"/>
  <c r="D1757" i="1" s="1"/>
  <c r="D1759" i="1" s="1"/>
  <c r="D1763" i="1" s="1"/>
  <c r="D1770" i="1" s="1"/>
  <c r="D3392" i="1" s="1"/>
  <c r="D1723" i="1"/>
  <c r="D1734" i="1" s="1"/>
  <c r="C1768" i="1" s="1"/>
  <c r="C3380" i="1" s="1"/>
  <c r="D1718" i="1"/>
  <c r="D1722" i="1" s="1"/>
  <c r="D1724" i="1" s="1"/>
  <c r="D1728" i="1" l="1"/>
  <c r="D1769" i="1" s="1"/>
  <c r="D3391" i="1" s="1"/>
  <c r="D1733" i="1"/>
  <c r="D1768" i="1" s="1"/>
  <c r="D3380" i="1" s="1"/>
  <c r="D1729" i="1"/>
  <c r="C1769" i="1" s="1"/>
  <c r="C3391" i="1" s="1"/>
  <c r="D1566" i="1" l="1"/>
  <c r="D1564" i="1"/>
  <c r="D1567" i="1" s="1"/>
  <c r="D1542" i="1"/>
  <c r="D1541" i="1"/>
  <c r="D1516" i="1"/>
  <c r="D1515" i="1"/>
  <c r="D1466" i="1"/>
  <c r="D1464" i="1"/>
  <c r="D1467" i="1" s="1"/>
  <c r="D1442" i="1"/>
  <c r="D1441" i="1"/>
  <c r="D1416" i="1"/>
  <c r="D1415" i="1"/>
  <c r="D1390" i="1"/>
  <c r="D1389" i="1"/>
  <c r="D1347" i="1"/>
  <c r="D1345" i="1"/>
  <c r="D1348" i="1" s="1"/>
  <c r="D1323" i="1"/>
  <c r="D1322" i="1"/>
  <c r="D1297" i="1"/>
  <c r="D1296" i="1"/>
  <c r="D1271" i="1"/>
  <c r="D1270" i="1"/>
  <c r="D1227" i="1"/>
  <c r="D1225" i="1"/>
  <c r="D1228" i="1" s="1"/>
  <c r="D1203" i="1"/>
  <c r="D1202" i="1"/>
  <c r="D1177" i="1"/>
  <c r="D1176" i="1"/>
  <c r="D1151" i="1"/>
  <c r="D1150" i="1"/>
  <c r="D1230" i="1" l="1"/>
  <c r="D1229" i="1"/>
  <c r="D1234" i="1" s="1"/>
  <c r="C1238" i="1" s="1"/>
  <c r="D1569" i="1"/>
  <c r="D1572" i="1" s="1"/>
  <c r="D1577" i="1" s="1"/>
  <c r="D3375" i="1" s="1"/>
  <c r="D1568" i="1"/>
  <c r="D1573" i="1" s="1"/>
  <c r="C1577" i="1" s="1"/>
  <c r="C3375" i="1" s="1"/>
  <c r="D1469" i="1"/>
  <c r="D1472" i="1" s="1"/>
  <c r="D1477" i="1" s="1"/>
  <c r="D1482" i="1" s="1"/>
  <c r="D3395" i="1" s="1"/>
  <c r="D1468" i="1"/>
  <c r="D1473" i="1" s="1"/>
  <c r="C1477" i="1" s="1"/>
  <c r="C1482" i="1" s="1"/>
  <c r="C3395" i="1" s="1"/>
  <c r="D1350" i="1"/>
  <c r="D1353" i="1" s="1"/>
  <c r="D1358" i="1" s="1"/>
  <c r="D1349" i="1"/>
  <c r="D1354" i="1" s="1"/>
  <c r="C1358" i="1" s="1"/>
  <c r="D1233" i="1"/>
  <c r="D1238" i="1" s="1"/>
  <c r="C1481" i="1" l="1"/>
  <c r="D1481" i="1"/>
  <c r="D1106" i="1"/>
  <c r="D1104" i="1"/>
  <c r="D1107" i="1" s="1"/>
  <c r="D1082" i="1"/>
  <c r="D1081" i="1"/>
  <c r="D1056" i="1"/>
  <c r="D1055" i="1"/>
  <c r="D1030" i="1"/>
  <c r="D1029" i="1"/>
  <c r="D986" i="1"/>
  <c r="D985" i="1"/>
  <c r="D960" i="1"/>
  <c r="D959" i="1"/>
  <c r="D916" i="1"/>
  <c r="D914" i="1"/>
  <c r="D917" i="1" s="1"/>
  <c r="D892" i="1"/>
  <c r="D891" i="1"/>
  <c r="D866" i="1"/>
  <c r="D865" i="1"/>
  <c r="D821" i="1"/>
  <c r="D819" i="1"/>
  <c r="D822" i="1" s="1"/>
  <c r="D797" i="1"/>
  <c r="D796" i="1"/>
  <c r="D771" i="1"/>
  <c r="D770" i="1"/>
  <c r="D659" i="1"/>
  <c r="D658" i="1"/>
  <c r="D633" i="1"/>
  <c r="D632" i="1"/>
  <c r="D588" i="1"/>
  <c r="D587" i="1"/>
  <c r="D562" i="1"/>
  <c r="D561" i="1"/>
  <c r="D660" i="1" l="1"/>
  <c r="D661" i="1"/>
  <c r="D664" i="1" s="1"/>
  <c r="D669" i="1" s="1"/>
  <c r="D737" i="1" s="1"/>
  <c r="D1108" i="1"/>
  <c r="D1113" i="1" s="1"/>
  <c r="C1117" i="1" s="1"/>
  <c r="D1109" i="1"/>
  <c r="D1112" i="1" s="1"/>
  <c r="D1117" i="1" s="1"/>
  <c r="D987" i="1"/>
  <c r="D988" i="1"/>
  <c r="D991" i="1" s="1"/>
  <c r="D996" i="1" s="1"/>
  <c r="D919" i="1"/>
  <c r="D921" i="1" s="1"/>
  <c r="D926" i="1" s="1"/>
  <c r="D918" i="1"/>
  <c r="D922" i="1" s="1"/>
  <c r="C926" i="1" s="1"/>
  <c r="D823" i="1"/>
  <c r="D828" i="1" s="1"/>
  <c r="C832" i="1" s="1"/>
  <c r="D824" i="1"/>
  <c r="D827" i="1" s="1"/>
  <c r="D832" i="1" s="1"/>
  <c r="D665" i="1"/>
  <c r="C669" i="1" s="1"/>
  <c r="C737" i="1" s="1"/>
  <c r="D3397" i="1" l="1"/>
  <c r="D992" i="1"/>
  <c r="C996" i="1" s="1"/>
  <c r="C3397" i="1" s="1"/>
  <c r="D536" i="1" l="1"/>
  <c r="D535" i="1"/>
  <c r="D510" i="1"/>
  <c r="D509" i="1"/>
  <c r="D466" i="1"/>
  <c r="D465" i="1"/>
  <c r="D440" i="1"/>
  <c r="D439" i="1"/>
  <c r="D414" i="1"/>
  <c r="D413" i="1"/>
  <c r="D388" i="1"/>
  <c r="D387" i="1"/>
  <c r="D343" i="1"/>
  <c r="D341" i="1"/>
  <c r="D344" i="1" s="1"/>
  <c r="D467" i="1" l="1"/>
  <c r="D472" i="1" s="1"/>
  <c r="C476" i="1" s="1"/>
  <c r="D468" i="1"/>
  <c r="D471" i="1" s="1"/>
  <c r="D476" i="1" s="1"/>
  <c r="D589" i="1"/>
  <c r="D594" i="1" s="1"/>
  <c r="C598" i="1" s="1"/>
  <c r="D590" i="1"/>
  <c r="D593" i="1" s="1"/>
  <c r="D598" i="1" s="1"/>
  <c r="D319" i="1" l="1"/>
  <c r="D318" i="1"/>
  <c r="D293" i="1"/>
  <c r="D292" i="1"/>
  <c r="D181" i="1"/>
  <c r="D180" i="1"/>
  <c r="D155" i="1"/>
  <c r="D154" i="1"/>
  <c r="D183" i="1" l="1"/>
  <c r="D182" i="1"/>
  <c r="D187" i="1" s="1"/>
  <c r="C191" i="1" s="1"/>
  <c r="C259" i="1" s="1"/>
  <c r="D346" i="1"/>
  <c r="D345" i="1"/>
  <c r="D350" i="1" s="1"/>
  <c r="C354" i="1" s="1"/>
  <c r="D186" i="1"/>
  <c r="D191" i="1" s="1"/>
  <c r="D259" i="1" s="1"/>
  <c r="D111" i="1"/>
  <c r="D110" i="1"/>
  <c r="D85" i="1"/>
  <c r="D84" i="1"/>
  <c r="D349" i="1" l="1"/>
  <c r="D354" i="1" s="1"/>
  <c r="D59" i="1"/>
  <c r="D58" i="1"/>
  <c r="D33" i="1"/>
  <c r="D32" i="1"/>
  <c r="D112" i="1" l="1"/>
  <c r="D113" i="1"/>
  <c r="D116" i="1" l="1"/>
  <c r="D121" i="1" s="1"/>
  <c r="D3396" i="1" s="1"/>
  <c r="D117" i="1"/>
  <c r="C121" i="1" s="1"/>
  <c r="C3396" i="1" s="1"/>
  <c r="D3398" i="1" l="1"/>
  <c r="C3398" i="1"/>
</calcChain>
</file>

<file path=xl/sharedStrings.xml><?xml version="1.0" encoding="utf-8"?>
<sst xmlns="http://schemas.openxmlformats.org/spreadsheetml/2006/main" count="5208" uniqueCount="538">
  <si>
    <t>Список литературы:</t>
  </si>
  <si>
    <t xml:space="preserve"> Методика расчета нормативов выбросов от неорганизованных источников п. 3 Расчетный метод определения выбросов в атмосферу от предприятий по производству строительных материалов</t>
  </si>
  <si>
    <t>Приложение №11 к Приказу Министра охраны окружающей среды Республики Казахстан от 18.04.2008 №100-п</t>
  </si>
  <si>
    <t>Коэффициент гравитационного осаждения твердых компонентов, п.2.3</t>
  </si>
  <si>
    <t>KOC</t>
  </si>
  <si>
    <t>Тип источника выделения: Погрузочно-разгрузочные работы, пересыпки, статическое хранение пылящих материалов</t>
  </si>
  <si>
    <t>п.3.1.Погрузочно-разгрузочные работы, пересыпки пылящих материалов</t>
  </si>
  <si>
    <t>Материал: Хромовая руда</t>
  </si>
  <si>
    <t xml:space="preserve">Весовая доля пылевой фракции в материале (табл.3.1.1) </t>
  </si>
  <si>
    <t xml:space="preserve">K1 </t>
  </si>
  <si>
    <t xml:space="preserve">Доля пыли, переходящей в аэрозоль (табл.3.1.1) </t>
  </si>
  <si>
    <t xml:space="preserve">K2 </t>
  </si>
  <si>
    <t xml:space="preserve">Примесь: 2909 Пыль неорганическая, содержащая двуоксиь кремния в %: менее 20 (доломит, пыль цементного производства - известняк, мел, огарки, сырьевая смесь, пыль вращающихся печей, боксит) </t>
  </si>
  <si>
    <t>Материал негранулирован. Коэффициент Ke принимается равным 1</t>
  </si>
  <si>
    <t>Ke</t>
  </si>
  <si>
    <t>Степень открытости: с 1-й стороны</t>
  </si>
  <si>
    <t>Загрузочный рукав не применяется</t>
  </si>
  <si>
    <t xml:space="preserve">Коэффициент, учитывающий степень защищенности узла (табл.3.1.3) </t>
  </si>
  <si>
    <t xml:space="preserve">K4 </t>
  </si>
  <si>
    <t xml:space="preserve">Скорость ветра (среднегодовая), м/с </t>
  </si>
  <si>
    <t xml:space="preserve">G3SR </t>
  </si>
  <si>
    <r>
      <t>Коэфф., учитывающий среднегодовую скорость ветра (табл.3.1.2)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</si>
  <si>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K3SR</t>
  </si>
  <si>
    <t xml:space="preserve">Скорость ветра (максимальная), м/c </t>
  </si>
  <si>
    <t xml:space="preserve">G3 </t>
  </si>
  <si>
    <t xml:space="preserve">Коэфф., учитывающий максимальную скорость ветра (табл.3.1.2) </t>
  </si>
  <si>
    <t xml:space="preserve">K3 </t>
  </si>
  <si>
    <r>
      <t xml:space="preserve">Влажность материала, %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</si>
  <si>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VL</t>
  </si>
  <si>
    <r>
      <t>Коэфф., учитывающий влажность материала (табл.3.1.4)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</si>
  <si>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K5</t>
  </si>
  <si>
    <r>
      <t xml:space="preserve">Размер куска материала, мм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</si>
  <si>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G7</t>
  </si>
  <si>
    <t xml:space="preserve">Коэффициент, учитывающий крупность материала (табл.3.1.5) </t>
  </si>
  <si>
    <t xml:space="preserve">K7 </t>
  </si>
  <si>
    <r>
      <t xml:space="preserve">Высота падения материала, м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</si>
  <si>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GB</t>
  </si>
  <si>
    <r>
      <t xml:space="preserve">Коэффициент, учитывающий высоту падения материала (табл.3.1.7) 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</si>
  <si>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B</t>
  </si>
  <si>
    <r>
      <t xml:space="preserve">Суммарное количество перерабатываемого материала, т/час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</si>
  <si>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GMAX</t>
  </si>
  <si>
    <r>
      <t xml:space="preserve">Суммарное количество перерабатываемого материала, т/год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</si>
  <si>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GGOD</t>
  </si>
  <si>
    <r>
      <t xml:space="preserve">Эффективность средств пылеподавления, в долях единицы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</si>
  <si>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NJ</t>
  </si>
  <si>
    <r>
      <t xml:space="preserve">Максимальный разовый выброс, г/с (3.1.1), </t>
    </r>
    <r>
      <rPr>
        <b/>
        <i/>
        <sz val="10"/>
        <color rgb="FF000000"/>
        <rFont val="Times New Roman"/>
        <family val="1"/>
        <charset val="204"/>
      </rPr>
      <t>GC = K1 · K2 · K3 · K4 · K5 · K7 · K8 · K9 · KE · B · GMAX ·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/ 3600 · (1-NJ) </t>
    </r>
  </si>
  <si>
    <t>GC</t>
  </si>
  <si>
    <r>
      <t xml:space="preserve">Валовый выброс, т/год (3.1.2), </t>
    </r>
    <r>
      <rPr>
        <b/>
        <i/>
        <sz val="10"/>
        <color rgb="FF000000"/>
        <rFont val="Times New Roman"/>
        <family val="1"/>
        <charset val="204"/>
      </rPr>
      <t>MC = K1 · K2 · K3SR · K4 · K5 · K7 · K8 · K9 · KE · B · GGOD · (1-NJ)</t>
    </r>
  </si>
  <si>
    <t>MC</t>
  </si>
  <si>
    <t>G</t>
  </si>
  <si>
    <r>
      <t xml:space="preserve">Сумма выбросов, т/год (3.2.4), </t>
    </r>
    <r>
      <rPr>
        <b/>
        <i/>
        <sz val="10"/>
        <color rgb="FF000000"/>
        <rFont val="Times New Roman"/>
        <family val="1"/>
        <charset val="204"/>
      </rPr>
      <t xml:space="preserve">M = M + MC </t>
    </r>
  </si>
  <si>
    <t>M</t>
  </si>
  <si>
    <t>С учетом коэффициента гравитационного осаждения</t>
  </si>
  <si>
    <r>
      <t xml:space="preserve">Валовый выброс, т/год, </t>
    </r>
    <r>
      <rPr>
        <b/>
        <i/>
        <sz val="10"/>
        <color rgb="FF000000"/>
        <rFont val="Times New Roman"/>
        <family val="1"/>
        <charset val="204"/>
      </rPr>
      <t xml:space="preserve">M = KOC · M </t>
    </r>
  </si>
  <si>
    <r>
      <t xml:space="preserve">Максимальный разовый выброс, </t>
    </r>
    <r>
      <rPr>
        <b/>
        <i/>
        <sz val="10"/>
        <color rgb="FF000000"/>
        <rFont val="Times New Roman"/>
        <family val="1"/>
        <charset val="204"/>
      </rPr>
      <t xml:space="preserve">G = KOC · G </t>
    </r>
  </si>
  <si>
    <t xml:space="preserve">G </t>
  </si>
  <si>
    <t>Материал: Ферросиликохром</t>
  </si>
  <si>
    <t>Материал: Ферросилиций</t>
  </si>
  <si>
    <t>Примесь: 2908 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</si>
  <si>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Материал: Кокс</t>
  </si>
  <si>
    <t>Итоговая таблица:</t>
  </si>
  <si>
    <t>Код</t>
  </si>
  <si>
    <t>Примесь</t>
  </si>
  <si>
    <t>Выброс г/с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</si>
  <si>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</si>
  <si>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 xml:space="preserve">Пыль неорганическая, содержащая двуоксиь кремния в %: менее 20 (доломит, пыль цементного производства - известняк, мел, огарки, сырьевая смесь, пыль вращающихся печей, боксит) </t>
  </si>
  <si>
    <t>Вид работ: Разгрузка на склад</t>
  </si>
  <si>
    <t>Вид работ: Отгрузка со склада</t>
  </si>
  <si>
    <t>Материал: Уголь</t>
  </si>
  <si>
    <t>Источник загрязнения 0162, Организованный</t>
  </si>
  <si>
    <t>Источник загрязнения 0041, Организованный</t>
  </si>
  <si>
    <t>Материал: Хромовая руда и оборотные материалы (бой кирпича, сливной шлак, кварцит)</t>
  </si>
  <si>
    <t>Источник загрязнения 7099, Организованный</t>
  </si>
  <si>
    <t>Источник выделения 001, Завод ферросплавов. ЦШП. Площадка хранения коксовой мелочи КДП</t>
  </si>
  <si>
    <t>Материал: Коксовая мелочь КДП</t>
  </si>
  <si>
    <t>Степень открытости: с 4-х сторон</t>
  </si>
  <si>
    <t>п.3.2.Статическое хранение материала</t>
  </si>
  <si>
    <t>Коэффициент, учитывающий степень защищенности узла (табл.3.1.3)</t>
  </si>
  <si>
    <t>Скорость ветра (среднегодовая), м/с</t>
  </si>
  <si>
    <t>Коэфф., учитывающий среднегодовую скорость ветра (табл.3.1.2)</t>
  </si>
  <si>
    <t>Скорость ветра (максимальная), м/c</t>
  </si>
  <si>
    <t>Коэфф., учитывающий максимальную скорость ветра (табл.3.1.2)</t>
  </si>
  <si>
    <t>Влажность материала, %</t>
  </si>
  <si>
    <t>Коэфф., учитывающий влажность материала (табл.3.1.4)</t>
  </si>
  <si>
    <t>Размер куска материала, мм</t>
  </si>
  <si>
    <t>Коэффициент, учитывающий крупность материала (табл.3.1.5)</t>
  </si>
  <si>
    <t>Поверхность пыления в плане, м2</t>
  </si>
  <si>
    <t>S</t>
  </si>
  <si>
    <t>Kоэфф., учитывающий профиль поверхности складируемого материала</t>
  </si>
  <si>
    <t>K6</t>
  </si>
  <si>
    <t>Унос материала с 1 м2 фактической поверхности, г/м2*с (табл.3.1.1)</t>
  </si>
  <si>
    <t>Q</t>
  </si>
  <si>
    <t>Количество дней с устойчивым снежным покровом</t>
  </si>
  <si>
    <t>TSP</t>
  </si>
  <si>
    <t>Продолжительность осадков в виде дождя, часов/год</t>
  </si>
  <si>
    <t xml:space="preserve">TO </t>
  </si>
  <si>
    <t>Количество дней с осадками в виде дождя в году</t>
  </si>
  <si>
    <t xml:space="preserve">TD </t>
  </si>
  <si>
    <t>Эффективность средств пылеподавления, в долях единицы</t>
  </si>
  <si>
    <t xml:space="preserve">NJ </t>
  </si>
  <si>
    <r>
      <t xml:space="preserve">Максимальный разовый выброс, г/с (3.2.3), </t>
    </r>
    <r>
      <rPr>
        <b/>
        <i/>
        <sz val="10"/>
        <color rgb="FF000000"/>
        <rFont val="Times New Roman"/>
        <family val="1"/>
        <charset val="204"/>
      </rPr>
      <t xml:space="preserve">GC = K3 · K4 · K5 · K6 · K7 · Q · S · (1-NJ) </t>
    </r>
  </si>
  <si>
    <r>
      <t xml:space="preserve">Валовый выброс, т/год (3.2.5), </t>
    </r>
    <r>
      <rPr>
        <b/>
        <i/>
        <sz val="10"/>
        <color rgb="FF000000"/>
        <rFont val="Times New Roman"/>
        <family val="1"/>
        <charset val="204"/>
      </rPr>
      <t xml:space="preserve">MC = 0.0864 · K3SR · K4 · K5 · K6 · K7 · Q · S · (365-(TSP + TD)) · (1-NJ) </t>
    </r>
  </si>
  <si>
    <r>
      <t xml:space="preserve">Сумма выбросов, г/с (3.2.1, 3.2.2), </t>
    </r>
    <r>
      <rPr>
        <b/>
        <i/>
        <sz val="10"/>
        <color rgb="FF000000"/>
        <rFont val="Times New Roman"/>
        <family val="1"/>
        <charset val="204"/>
      </rPr>
      <t xml:space="preserve">G = G + GC </t>
    </r>
  </si>
  <si>
    <t>Наименование ЗВ</t>
  </si>
  <si>
    <t>Выброс т/год</t>
  </si>
  <si>
    <t>Источник загрязнения 6023, Неорганизованный</t>
  </si>
  <si>
    <t>Источник выделения 001, Завод ферросплавов. ЦШП. Новый склад кокса (НКС) №2 (на ПЦ-1)</t>
  </si>
  <si>
    <t>Источник выделения 001-002, Завод ферросплавов. ЦШП. Старый склад, склад кокса (СКС) №1 (на ПЦ-1)</t>
  </si>
  <si>
    <t>Материал: Электродная масса</t>
  </si>
  <si>
    <t>Источник загрязнения 6179, Неорганизованный</t>
  </si>
  <si>
    <t>Источник выделения 001, Завод ферросплавов. ЦШП. Закрытый рудный склад (ЗРС) №1 (на ПЦ-1, ПЦ-2)</t>
  </si>
  <si>
    <t>Источник загрязнения 6180, Неорганизованный</t>
  </si>
  <si>
    <t>Источник выделения 001, Завод ферросплавов. ЦШП. Открытый рудный склад (ОРС) №2 (на ПЦ-1, ПЦ-2)</t>
  </si>
  <si>
    <t>Материал: Хромовая руда и оборотные материалы (РИФС)</t>
  </si>
  <si>
    <t>Источник загрязнения: 6318, Неорганизованный</t>
  </si>
  <si>
    <t>Источник выделения: 6318 01, Завод ферросплавов. ЦШП. Площадка хранения ферросилиция</t>
  </si>
  <si>
    <t>Степень открытости: с 3-х сторон</t>
  </si>
  <si>
    <t>Источник загрязнения: 6319, Неорганизованный</t>
  </si>
  <si>
    <t>Источник выделения: 6319 01, Завод ферросплавов. ЦШП. Площадка хранения ферросиликохрома (НРС) №3</t>
  </si>
  <si>
    <t>Источник загрязнения: 7020, Неорганизованный</t>
  </si>
  <si>
    <t>Источник выделения: 7020 01, Завод ферросплавов. ЦШП. Площадка хранения ферросиликохрома (ЗРС) №1</t>
  </si>
  <si>
    <t>Источник выделения 001, Завод ферросплавов. ЦШП. Сортировка (4 угольный тупик). Открытый склад кокса</t>
  </si>
  <si>
    <t>Вид работ:Перемещение на складе</t>
  </si>
  <si>
    <t>Источник загрязнения 6181, Неорганизованный</t>
  </si>
  <si>
    <t>Источник загрязнения 6182, Завод ферросплавов. ЦШП. Сортировка (Напольный склад). Открытый склад кокса</t>
  </si>
  <si>
    <t>Источник выделения 001, Склад кокса</t>
  </si>
  <si>
    <t>Источник выделения 002, Склад угля</t>
  </si>
  <si>
    <t xml:space="preserve">Материал: Уголь </t>
  </si>
  <si>
    <t>Источник выделения 003, Склад кварцита</t>
  </si>
  <si>
    <t>Материал: Кварцит</t>
  </si>
  <si>
    <t>Источник загрязнения 6183, Завод ферросплавов. ЦШП. Площадка хранения извести</t>
  </si>
  <si>
    <t>Источник выделения 001, Известь</t>
  </si>
  <si>
    <t>Примесь: 2907 Пыль неорганическая, содержащая двуокись кремния в %: более 70 (Динас)</t>
  </si>
  <si>
    <t>Пыль неорганическая, содержащая двуокись кремния в %: более 70 (Динас)</t>
  </si>
  <si>
    <t>Итоговая таблица по источнику 6182:</t>
  </si>
  <si>
    <t>Примесь: 0128 Кальций оксид (Негашеная известь)</t>
  </si>
  <si>
    <t>Расчет выбросов загрязняющих веществ в атмосферу проводится по результатам инструментальных замеров</t>
  </si>
  <si>
    <t xml:space="preserve">(согласно п. 12  приказа Министра экологии, геологии и природных ресурсов Республики Казахстан от 10 </t>
  </si>
  <si>
    <t>марта 2021 года №63 "Об утверждении Методики определения нормативов эмиссий в окружающую среду").</t>
  </si>
  <si>
    <t>Копия протокола испытаний  по данному источнику представлена в приложении проекта.</t>
  </si>
  <si>
    <t>Годовое количество часов работы, ч/год</t>
  </si>
  <si>
    <t>Т</t>
  </si>
  <si>
    <t>Скорость выхода ГВС, м/с</t>
  </si>
  <si>
    <t>ʋ</t>
  </si>
  <si>
    <t>Объем ГВС, м3/с</t>
  </si>
  <si>
    <r>
      <t>V</t>
    </r>
    <r>
      <rPr>
        <b/>
        <i/>
        <sz val="8"/>
        <color theme="1"/>
        <rFont val="Times New Roman"/>
        <family val="1"/>
        <charset val="204"/>
      </rPr>
      <t>ГВС</t>
    </r>
  </si>
  <si>
    <r>
      <t>Максимально-разовый выброс загрязняющего вещества,</t>
    </r>
    <r>
      <rPr>
        <b/>
        <i/>
        <sz val="10"/>
        <color theme="1"/>
        <rFont val="Times New Roman"/>
        <family val="1"/>
        <charset val="204"/>
      </rPr>
      <t xml:space="preserve"> G = G1/(1-(KPD/100)),</t>
    </r>
    <r>
      <rPr>
        <sz val="10"/>
        <color theme="1"/>
        <rFont val="Times New Roman"/>
        <family val="1"/>
        <charset val="204"/>
      </rPr>
      <t xml:space="preserve"> г/с</t>
    </r>
  </si>
  <si>
    <t>KPD очистки в %</t>
  </si>
  <si>
    <t>KPD</t>
  </si>
  <si>
    <t>G1</t>
  </si>
  <si>
    <r>
      <t>Валовый выброс загрязняющего вещества, т/год</t>
    </r>
    <r>
      <rPr>
        <b/>
        <i/>
        <sz val="10"/>
        <color theme="1"/>
        <rFont val="Times New Roman"/>
        <family val="1"/>
        <charset val="204"/>
      </rPr>
      <t xml:space="preserve"> _M1_ = (G1  * T * 3600) / 1000000 </t>
    </r>
  </si>
  <si>
    <t>M1</t>
  </si>
  <si>
    <t>Итого выбросы без учета очистки:</t>
  </si>
  <si>
    <t xml:space="preserve">Азот (IV) оксид (Азота диоксид)        </t>
  </si>
  <si>
    <t xml:space="preserve">Азот (II) оксид (Азота оксид)          </t>
  </si>
  <si>
    <t xml:space="preserve">Углерод оксид                          </t>
  </si>
  <si>
    <t>Итого выбросы с учетом очистки:</t>
  </si>
  <si>
    <t>Источник выделения 001, Завод ферросплавов. ЦШП. ЗРС №1. Сушильный барабан №1 (топливо)</t>
  </si>
  <si>
    <t>Источник загрязнения 0034, Организованный</t>
  </si>
  <si>
    <t>Источник загрязнения 0148, Организованный</t>
  </si>
  <si>
    <t>Источник выделения 001, Завод ферросплавов. ЦШП. ЗРС №1. Сушильный барабан №2 (топливо)</t>
  </si>
  <si>
    <t>Методические указания расчета выбросов от предприятий, осуществляющих</t>
  </si>
  <si>
    <t>хранение и реализацию нефтепродуктов (нефтебазы, АЗС) и других жидкостей и и газов. Приложение к приказу МООС РК от 29.07.2011 №196</t>
  </si>
  <si>
    <r>
      <t xml:space="preserve">Нефтепродукт, </t>
    </r>
    <r>
      <rPr>
        <b/>
        <i/>
        <sz val="10"/>
        <color rgb="FF000000"/>
        <rFont val="Times New Roman"/>
        <family val="1"/>
        <charset val="204"/>
      </rPr>
      <t xml:space="preserve">NP = </t>
    </r>
    <r>
      <rPr>
        <b/>
        <sz val="10"/>
        <color rgb="FF000000"/>
        <rFont val="Times New Roman"/>
        <family val="1"/>
        <charset val="204"/>
      </rPr>
      <t>Керосин технический</t>
    </r>
  </si>
  <si>
    <t>Климатическая зона: вторая - северные области РК (прил. 17)</t>
  </si>
  <si>
    <t>Концентрация паров нефтепродуктов в резервуаре, г/м3 (Прил. 12)</t>
  </si>
  <si>
    <t>C</t>
  </si>
  <si>
    <t xml:space="preserve">Средний удельный выброс в осенне-зимний период, г/т (Прил. 12) </t>
  </si>
  <si>
    <t>YY</t>
  </si>
  <si>
    <t>Количество закачиваемой в резервуар жидкости в осенне-зимний период, т</t>
  </si>
  <si>
    <t xml:space="preserve">BOZ </t>
  </si>
  <si>
    <t>Средний удельный выброс в веcенне-летний период, г/т (Прил. 12)</t>
  </si>
  <si>
    <t xml:space="preserve">YYY </t>
  </si>
  <si>
    <t>Количество закачиваемой в резервуар жидкости в весенне-летний период, т</t>
  </si>
  <si>
    <t>BVL</t>
  </si>
  <si>
    <t>Объем паровоздушной смеси, вытесняемый из резервуара во время его закачки, м3/ч</t>
  </si>
  <si>
    <t xml:space="preserve">VC </t>
  </si>
  <si>
    <t>Коэффициент (Прил. 12)</t>
  </si>
  <si>
    <t>KNP</t>
  </si>
  <si>
    <t>Режим эксплуатации: "мерник", ССВ - отсутствуют</t>
  </si>
  <si>
    <t>Объем одного резервуара данного типа, м3</t>
  </si>
  <si>
    <t>VI</t>
  </si>
  <si>
    <t>Количество резервуаров данного типа</t>
  </si>
  <si>
    <t>NR</t>
  </si>
  <si>
    <t>Количество групп одноцелевых резервуаров на предприятии</t>
  </si>
  <si>
    <t>KNR</t>
  </si>
  <si>
    <t>Категория веществ: А, Б, В</t>
  </si>
  <si>
    <t>Конструкция резервуаров: Наземный вертикальный</t>
  </si>
  <si>
    <t>Количество выделяющихся паров бензинов автомобильных</t>
  </si>
  <si>
    <t>при хранении в одном резервуаре данного типа, т/год (Прил. 13)</t>
  </si>
  <si>
    <t xml:space="preserve">GHRI </t>
  </si>
  <si>
    <r>
      <t xml:space="preserve">GHR = GHR + GHRI · KNP · NR = </t>
    </r>
    <r>
      <rPr>
        <b/>
        <sz val="10"/>
        <color rgb="FF000000"/>
        <rFont val="Times New Roman"/>
        <family val="1"/>
        <charset val="204"/>
      </rPr>
      <t>0 + 0.22 · 0.01 · 1 = 0.0022</t>
    </r>
  </si>
  <si>
    <t xml:space="preserve">GHR </t>
  </si>
  <si>
    <t xml:space="preserve">Коэффициент </t>
  </si>
  <si>
    <t xml:space="preserve">KPSR </t>
  </si>
  <si>
    <t>Коэффициент</t>
  </si>
  <si>
    <t>KPMAX</t>
  </si>
  <si>
    <t>Общий объем резервуаров, м3</t>
  </si>
  <si>
    <t>V</t>
  </si>
  <si>
    <r>
      <t xml:space="preserve">Сумма Ghri*Knp*Nr, </t>
    </r>
    <r>
      <rPr>
        <b/>
        <i/>
        <sz val="10"/>
        <color rgb="FF000000"/>
        <rFont val="Times New Roman"/>
        <family val="1"/>
        <charset val="204"/>
      </rPr>
      <t xml:space="preserve">GHR = </t>
    </r>
    <r>
      <rPr>
        <b/>
        <sz val="10"/>
        <color rgb="FF000000"/>
        <rFont val="Times New Roman"/>
        <family val="1"/>
        <charset val="204"/>
      </rPr>
      <t>0.0022</t>
    </r>
  </si>
  <si>
    <r>
      <t xml:space="preserve">Максимальный из разовых выброс, г/с (5.2.1), </t>
    </r>
    <r>
      <rPr>
        <b/>
        <i/>
        <sz val="10"/>
        <color rgb="FF000000"/>
        <rFont val="Times New Roman"/>
        <family val="1"/>
        <charset val="204"/>
      </rPr>
      <t>G = C · KPMAX · VC / 3600</t>
    </r>
  </si>
  <si>
    <r>
      <t xml:space="preserve">Среднегодовые выбросы, т/год (5.2.2), </t>
    </r>
    <r>
      <rPr>
        <b/>
        <i/>
        <sz val="10"/>
        <color rgb="FF000000"/>
        <rFont val="Times New Roman"/>
        <family val="1"/>
        <charset val="204"/>
      </rPr>
      <t>M = (YY · BOZ + YYY · BVL) · KPMAX · 10</t>
    </r>
    <r>
      <rPr>
        <b/>
        <i/>
        <vertAlign val="superscript"/>
        <sz val="10"/>
        <color rgb="FF000000"/>
        <rFont val="Times New Roman"/>
        <family val="1"/>
        <charset val="204"/>
      </rPr>
      <t>-6</t>
    </r>
    <r>
      <rPr>
        <b/>
        <i/>
        <sz val="10"/>
        <color rgb="FF000000"/>
        <rFont val="Times New Roman"/>
        <family val="1"/>
        <charset val="204"/>
      </rPr>
      <t xml:space="preserve"> + GHR </t>
    </r>
  </si>
  <si>
    <t>Примесь: 2732 Керосин (654*)</t>
  </si>
  <si>
    <r>
      <t xml:space="preserve">Концентрация ЗВ в парах, % масс (Прил. 14), </t>
    </r>
    <r>
      <rPr>
        <b/>
        <i/>
        <sz val="10"/>
        <color rgb="FF000000"/>
        <rFont val="Times New Roman"/>
        <family val="1"/>
        <charset val="204"/>
      </rPr>
      <t xml:space="preserve">CI = </t>
    </r>
    <r>
      <rPr>
        <b/>
        <sz val="10"/>
        <color rgb="FF000000"/>
        <rFont val="Times New Roman"/>
        <family val="1"/>
        <charset val="204"/>
      </rPr>
      <t>99.94</t>
    </r>
  </si>
  <si>
    <t xml:space="preserve">CI </t>
  </si>
  <si>
    <r>
      <t xml:space="preserve">Валовый выброс, т/год (4.2.5), </t>
    </r>
    <r>
      <rPr>
        <b/>
        <i/>
        <sz val="10"/>
        <color rgb="FF000000"/>
        <rFont val="Times New Roman"/>
        <family val="1"/>
        <charset val="204"/>
      </rPr>
      <t xml:space="preserve">_M_ = CI · M / 100 </t>
    </r>
  </si>
  <si>
    <t>_M_</t>
  </si>
  <si>
    <r>
      <t xml:space="preserve">Максимальный из разовых выброс, г/с (4.2.4), </t>
    </r>
    <r>
      <rPr>
        <b/>
        <i/>
        <sz val="10"/>
        <color rgb="FF000000"/>
        <rFont val="Times New Roman"/>
        <family val="1"/>
        <charset val="204"/>
      </rPr>
      <t xml:space="preserve">_G_ = CI · G / 100 </t>
    </r>
  </si>
  <si>
    <t>_G_</t>
  </si>
  <si>
    <t>Примесь: 0333 Сероводород (Дигидросульфид) (518)</t>
  </si>
  <si>
    <r>
      <t xml:space="preserve">Концентрация ЗВ в парах, % масс (Прил. 14), </t>
    </r>
    <r>
      <rPr>
        <b/>
        <i/>
        <sz val="10"/>
        <color rgb="FF000000"/>
        <rFont val="Times New Roman"/>
        <family val="1"/>
        <charset val="204"/>
      </rPr>
      <t xml:space="preserve">CI = </t>
    </r>
    <r>
      <rPr>
        <b/>
        <sz val="10"/>
        <color rgb="FF000000"/>
        <rFont val="Times New Roman"/>
        <family val="1"/>
        <charset val="204"/>
      </rPr>
      <t>0.06</t>
    </r>
  </si>
  <si>
    <r>
      <t xml:space="preserve">Нефтепродукт, </t>
    </r>
    <r>
      <rPr>
        <b/>
        <i/>
        <sz val="10"/>
        <color rgb="FF000000"/>
        <rFont val="Times New Roman"/>
        <family val="1"/>
        <charset val="204"/>
      </rPr>
      <t xml:space="preserve">NP = </t>
    </r>
    <r>
      <rPr>
        <b/>
        <sz val="10"/>
        <color rgb="FF000000"/>
        <rFont val="Times New Roman"/>
        <family val="1"/>
        <charset val="204"/>
      </rPr>
      <t>Масла</t>
    </r>
  </si>
  <si>
    <t>Средний удельный выброс в осенне-зимний период, г/т (Прил. 12)</t>
  </si>
  <si>
    <t xml:space="preserve">GHR = GHR + GHRI · KNP · NR </t>
  </si>
  <si>
    <t>Сумма Ghri*Knp*Nr</t>
  </si>
  <si>
    <r>
      <t xml:space="preserve">Максимальный из разовых выброс, г/с (5.2.1), </t>
    </r>
    <r>
      <rPr>
        <b/>
        <i/>
        <sz val="10"/>
        <color rgb="FF000000"/>
        <rFont val="Times New Roman"/>
        <family val="1"/>
        <charset val="204"/>
      </rPr>
      <t xml:space="preserve">G = C · KPMAX · VC / 3600 </t>
    </r>
  </si>
  <si>
    <t>Примесь: 2735 Масло минеральное нефтяное (веретенное, машинное, цилиндровое и др.) (716*)</t>
  </si>
  <si>
    <t>Концентрация ЗВ в парах, % масс (Прил. 14)</t>
  </si>
  <si>
    <t>ИТОГО</t>
  </si>
  <si>
    <t>Сероводород (Дигидросульфид) (518)</t>
  </si>
  <si>
    <t>Керосин (654*)</t>
  </si>
  <si>
    <t>Масло минеральное нефтяное (веретенное, машинное, цилиндровое и др.) (716*)</t>
  </si>
  <si>
    <t>Источник загрязнения 6027, Неорганизованный</t>
  </si>
  <si>
    <t>Источник выделения 001, Завод ферросплавов. ЦШП. Склад ГСМ. Резервуары</t>
  </si>
  <si>
    <t>Источник загрязнения 0027, Организованный</t>
  </si>
  <si>
    <t>Источник выделения 001, Завод ферросплавов. ЦШП. ЗРС №1.Засыпка на транспортеры.Аспирационная установка (АУ-121)</t>
  </si>
  <si>
    <t>Источник загрязнения 0028, Организованный</t>
  </si>
  <si>
    <t>Источник загрязнения 0030, Организованный</t>
  </si>
  <si>
    <t>Источник выделения 001, Завод ферросплавов. ЦШП. ЗРС №1. Засыпка на транспортеры. Аспирационная установка (АУ-123)</t>
  </si>
  <si>
    <t>Источник выделения 001, Завод ферросплавов. ЦШП. ЗРС №1. Узел переработки отходов. Аспирационная установка (АУ-126)</t>
  </si>
  <si>
    <t>Источник загрязнения 0031, Организованный</t>
  </si>
  <si>
    <t>Источник выделения 001, Завод ферросплавов. ЦШП. ЗРС №1. Загрузка в дробилку извести. Места пересыпки. Аспирационная установка (АУ-125)</t>
  </si>
  <si>
    <t>Кальций оксид (Негашеная известь)</t>
  </si>
  <si>
    <t>Источник загрязнения 0032, Организованный</t>
  </si>
  <si>
    <t>Источник выделения 001, Завод ферросплавов. ЦШП. ЗРС №1. Засыпка на транспортеры. Аспирационная установка (АУ-128)</t>
  </si>
  <si>
    <t>Источник загрязнения 0037, Организованный</t>
  </si>
  <si>
    <t>Источник выделения 001, Завод ферросплавов. ЦШП. НРС №3. Узлы пересыпки. Аспирационная установка (АУ-129)</t>
  </si>
  <si>
    <t>Источник загрязнения 0038, Организованный</t>
  </si>
  <si>
    <t>Источник выделения 001, Завод ферросплавов. ЦШП. ЗРС №1. Загрузка на вибропитатель, дробилку. Места пересыпки Аспирационная установка (АУ-131)</t>
  </si>
  <si>
    <t>Источник загрязнения 0040, Организованный</t>
  </si>
  <si>
    <t>Источник выделения 001, Завод ферросплавов. ЦШП. ЗРС №1. Большой комплекс. Аспирационная установка (АУ-132)</t>
  </si>
  <si>
    <t>Источник загрязнения 0116, Организованный</t>
  </si>
  <si>
    <t>Источник выделения 001, Завод ферросплавов. ЦШП. Рудодробильное помещение. Загрузка в дробилку. Аспирационная установка (АУ-137)</t>
  </si>
  <si>
    <t>Источник загрязнения 0147, Организованный</t>
  </si>
  <si>
    <t>Источник выделения 001, Завод ферросплавов. ЦШП. Коксодробильное помещение. Аспирационная установка (АУ-130)</t>
  </si>
  <si>
    <t>Методика расчета выбросов загрязняющих веществ в атмосферу</t>
  </si>
  <si>
    <t>при сварочных работах (по величинам удельных</t>
  </si>
  <si>
    <t>выбросов). РНД 211.2.02.03-2004. Астана, 2005</t>
  </si>
  <si>
    <t>Коэффициент трансформации оксидов азота в NO2</t>
  </si>
  <si>
    <t>KNO2</t>
  </si>
  <si>
    <t xml:space="preserve">Коэффициент трансформации оксидов азота в NO </t>
  </si>
  <si>
    <t xml:space="preserve">KNO </t>
  </si>
  <si>
    <t>Расход сварочных материалов, кг/год</t>
  </si>
  <si>
    <t>Фактический максимальный расход сварочных материалов,</t>
  </si>
  <si>
    <t>с учетом дискретности работы оборудования, кг/час</t>
  </si>
  <si>
    <t xml:space="preserve">BMAX </t>
  </si>
  <si>
    <t>Удельное выделение сварочного аэрозоля,</t>
  </si>
  <si>
    <t>г/кг расходуемого материала (табл. 1, 3)</t>
  </si>
  <si>
    <t>GIS</t>
  </si>
  <si>
    <t>в том числе:</t>
  </si>
  <si>
    <t>Примесь: 0123 Железо (II, III) оксиды (в пересчете на железо) (диЖелезо триоксид, Железа оксид) (274)</t>
  </si>
  <si>
    <t>Удельное выделение загрязняющих веществ,</t>
  </si>
  <si>
    <r>
      <t xml:space="preserve">Валовый выброс, т/год (5.1), </t>
    </r>
    <r>
      <rPr>
        <b/>
        <i/>
        <sz val="10"/>
        <color rgb="FF000000"/>
        <rFont val="Times New Roman"/>
        <family val="1"/>
        <charset val="204"/>
      </rPr>
      <t>_M_ = GIS · B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</si>
  <si>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из разовых выброс, г/с (5.2), </t>
    </r>
    <r>
      <rPr>
        <b/>
        <i/>
        <sz val="10"/>
        <color rgb="FF000000"/>
        <rFont val="Times New Roman"/>
        <family val="1"/>
        <charset val="204"/>
      </rPr>
      <t xml:space="preserve">_G_ = GIS · BMAX / 3600 </t>
    </r>
  </si>
  <si>
    <t>Примесь: 0143 Марганец и его соединения (в пересчете на марганца (IV) оксид) (327)</t>
  </si>
  <si>
    <t>-----------------------------</t>
  </si>
  <si>
    <t>Газы:</t>
  </si>
  <si>
    <t>Примесь: 0342 Фтористые газообразные соединения /в пересчете на фтор/ (617)</t>
  </si>
  <si>
    <t>Расчет выбросов оксидов азота:</t>
  </si>
  <si>
    <t>С учетом трансформации оксидов азота получаем:</t>
  </si>
  <si>
    <t>Примесь: 0301 Азота (IV) диоксид (Азота диоксид) (4)</t>
  </si>
  <si>
    <r>
      <t xml:space="preserve">Валовый выброс, т/год (5.1), </t>
    </r>
    <r>
      <rPr>
        <b/>
        <i/>
        <sz val="10"/>
        <color rgb="FF000000"/>
        <rFont val="Times New Roman"/>
        <family val="1"/>
        <charset val="204"/>
      </rPr>
      <t>_M_ = KNO2 · GIS · B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</si>
  <si>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из разовых выброс, г/с (5.2), </t>
    </r>
    <r>
      <rPr>
        <b/>
        <i/>
        <sz val="10"/>
        <color rgb="FF000000"/>
        <rFont val="Times New Roman"/>
        <family val="1"/>
        <charset val="204"/>
      </rPr>
      <t xml:space="preserve">_G_ = KNO2 · GIS · BMAX / 3600 </t>
    </r>
  </si>
  <si>
    <t>Примесь: 0304 Азот (II) оксид (Азота оксид) (6)</t>
  </si>
  <si>
    <r>
      <t xml:space="preserve">Валовый выброс, т/год (5.1), </t>
    </r>
    <r>
      <rPr>
        <b/>
        <i/>
        <sz val="10"/>
        <color rgb="FF000000"/>
        <rFont val="Times New Roman"/>
        <family val="1"/>
        <charset val="204"/>
      </rPr>
      <t>_M_ = KNO · GIS · B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</si>
  <si>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из разовых выброс, г/с (5.2), </t>
    </r>
    <r>
      <rPr>
        <b/>
        <i/>
        <sz val="10"/>
        <color rgb="FF000000"/>
        <rFont val="Times New Roman"/>
        <family val="1"/>
        <charset val="204"/>
      </rPr>
      <t xml:space="preserve">_G_ = KNO · GIS · BMAX / 3600 </t>
    </r>
  </si>
  <si>
    <t>Вид сварки: Ручная дуговая сварка сталей штучными электродами</t>
  </si>
  <si>
    <r>
      <t xml:space="preserve">Электрод (сварочный материал): </t>
    </r>
    <r>
      <rPr>
        <sz val="10"/>
        <color rgb="FFFF0000"/>
        <rFont val="Times New Roman"/>
        <family val="1"/>
        <charset val="204"/>
      </rPr>
      <t>МР-3</t>
    </r>
  </si>
  <si>
    <r>
      <t xml:space="preserve">Электрод (сварочный материал): </t>
    </r>
    <r>
      <rPr>
        <sz val="10"/>
        <color rgb="FFFF0000"/>
        <rFont val="Times New Roman"/>
        <family val="1"/>
        <charset val="204"/>
      </rPr>
      <t>УОНИ-13/55</t>
    </r>
  </si>
  <si>
    <r>
      <t>Расход сварочных материалов, кг/год</t>
    </r>
    <r>
      <rPr>
        <b/>
        <i/>
        <sz val="10"/>
        <color rgb="FF000000"/>
        <rFont val="Times New Roman"/>
        <family val="1"/>
        <charset val="204"/>
      </rPr>
      <t/>
    </r>
  </si>
  <si>
    <r>
      <t xml:space="preserve">Максимальный из разовых выброс, г/с (5.2), </t>
    </r>
    <r>
      <rPr>
        <b/>
        <i/>
        <sz val="10"/>
        <color rgb="FF000000"/>
        <rFont val="Times New Roman"/>
        <family val="1"/>
        <charset val="204"/>
      </rPr>
      <t>_G_ = GIS · BMAX / 3600</t>
    </r>
  </si>
  <si>
    <t>Примесь: 0344 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</si>
  <si>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r>
      <t xml:space="preserve">г/кг расходуемого материала (табл. 1, 3), </t>
    </r>
    <r>
      <rPr>
        <b/>
        <i/>
        <sz val="10"/>
        <color rgb="FF000000"/>
        <rFont val="Times New Roman"/>
        <family val="1"/>
        <charset val="204"/>
      </rPr>
      <t xml:space="preserve">GIS = </t>
    </r>
    <r>
      <rPr>
        <b/>
        <sz val="10"/>
        <color rgb="FF000000"/>
        <rFont val="Times New Roman"/>
        <family val="1"/>
        <charset val="204"/>
      </rPr>
      <t>1</t>
    </r>
  </si>
  <si>
    <r>
      <t xml:space="preserve">г/кг расходуемого материала (табл. 1, 3), </t>
    </r>
    <r>
      <rPr>
        <b/>
        <i/>
        <sz val="10"/>
        <color rgb="FF000000"/>
        <rFont val="Times New Roman"/>
        <family val="1"/>
        <charset val="204"/>
      </rPr>
      <t xml:space="preserve">GIS = </t>
    </r>
    <r>
      <rPr>
        <b/>
        <sz val="10"/>
        <color rgb="FF000000"/>
        <rFont val="Times New Roman"/>
        <family val="1"/>
        <charset val="204"/>
      </rPr>
      <t>2.7</t>
    </r>
  </si>
  <si>
    <t>Примесь: 0337 Углерод оксид (Окись углерода, Угарный газ) (584)</t>
  </si>
  <si>
    <t>РАСЧЕТ выбросов ЗВ от сварки металлов</t>
  </si>
  <si>
    <t xml:space="preserve">Расход сварочных материалов, кг/год </t>
  </si>
  <si>
    <t xml:space="preserve">с учетом дискретности работы оборудования, кг/час </t>
  </si>
  <si>
    <r>
      <t xml:space="preserve">г/кг расходуемого материала (табл. 1, 3),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</si>
  <si>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Примесь: 0203 Хром /в пересчете на хром (VI) оксид/ (Хром шестивалентный) (647)</t>
  </si>
  <si>
    <r>
      <t>г/кг расходуемого материала (табл. 1, 3)</t>
    </r>
    <r>
      <rPr>
        <b/>
        <i/>
        <sz val="10"/>
        <color rgb="FF000000"/>
        <rFont val="Times New Roman"/>
        <family val="1"/>
        <charset val="204"/>
      </rPr>
      <t/>
    </r>
  </si>
  <si>
    <t>ИТОГО:</t>
  </si>
  <si>
    <t>Железо (II, III) оксиды (в пересчете на железо) (диЖелезо триоксид, Железа оксид) (274)</t>
  </si>
  <si>
    <t>Марганец и его соединения (в пересчете на марганца (IV) оксид) (327)</t>
  </si>
  <si>
    <t>Хром /в пересчете на хром (VI) оксид/ (Хром шестивалентный) (647)</t>
  </si>
  <si>
    <t>Азота (IV) диоксид (Азота диоксид) (4)</t>
  </si>
  <si>
    <t>Азот (II) оксид (Азота оксид) (6)</t>
  </si>
  <si>
    <t>Углерод оксид (Окись углерода, Угарный газ) (584)</t>
  </si>
  <si>
    <t>Фтористые газообразные соединения /в пересчете на фтор/ (617)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</si>
  <si>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</si>
  <si>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Источник загрязнения 6022, Неорганизованный</t>
  </si>
  <si>
    <r>
      <t xml:space="preserve">Электрод (сварочный материал): </t>
    </r>
    <r>
      <rPr>
        <sz val="10"/>
        <color rgb="FFFF0000"/>
        <rFont val="Times New Roman"/>
        <family val="1"/>
        <charset val="204"/>
      </rPr>
      <t>Т-589</t>
    </r>
  </si>
  <si>
    <t xml:space="preserve">Источник выделения 001-015, Завод ферросплавов. ЦШП. Сварочный пост. </t>
  </si>
  <si>
    <t>при нанесении лакокрасочных материалов (по величинам удельных</t>
  </si>
  <si>
    <t>выбросов). РНД 211.2.02.05-2004. Астана, 2005</t>
  </si>
  <si>
    <t>Технологический процесс: окраска</t>
  </si>
  <si>
    <r>
      <t xml:space="preserve">Фактический годовой расход ЛКМ, тонн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</si>
  <si>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MS</t>
  </si>
  <si>
    <t>Максимальный часовой расход ЛКМ, с учетом дискретности работы оборудования, кг</t>
  </si>
  <si>
    <t>MS1</t>
  </si>
  <si>
    <r>
      <t xml:space="preserve">Марка ЛКМ: </t>
    </r>
    <r>
      <rPr>
        <sz val="10"/>
        <color rgb="FFFF0000"/>
        <rFont val="Times New Roman"/>
        <family val="1"/>
        <charset val="204"/>
      </rPr>
      <t>Эмаль НЦ-132П</t>
    </r>
  </si>
  <si>
    <t>Способ окраски: Кистью, валиком</t>
  </si>
  <si>
    <r>
      <t>Доля летучей части (растворителя) в ЛКМ (табл. 2), %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</si>
  <si>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 xml:space="preserve"> F2</t>
  </si>
  <si>
    <t>Примесь: 1401 Пропан-2-он (Ацетон) (470)</t>
  </si>
  <si>
    <t xml:space="preserve">Доля вещества в летучей части ЛКМ (табл. 2), % </t>
  </si>
  <si>
    <t>FPI</t>
  </si>
  <si>
    <t>Доля растворителя, для данного способа окраски (табл. 3), %</t>
  </si>
  <si>
    <t>DP</t>
  </si>
  <si>
    <r>
      <t xml:space="preserve">Валовый выброс ЗВ (3-4), т/год, </t>
    </r>
    <r>
      <rPr>
        <b/>
        <i/>
        <sz val="10"/>
        <color rgb="FF000000"/>
        <rFont val="Times New Roman"/>
        <family val="1"/>
        <charset val="204"/>
      </rPr>
      <t>_M_ = MS · F2 · FPI · DP · 10</t>
    </r>
    <r>
      <rPr>
        <b/>
        <i/>
        <vertAlign val="superscript"/>
        <sz val="10"/>
        <color rgb="FF000000"/>
        <rFont val="Times New Roman"/>
        <family val="1"/>
        <charset val="204"/>
      </rPr>
      <t>-6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</si>
  <si>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из разовых выброс ЗВ (5-6), г/с, </t>
    </r>
    <r>
      <rPr>
        <b/>
        <i/>
        <sz val="10"/>
        <color rgb="FF000000"/>
        <rFont val="Times New Roman"/>
        <family val="1"/>
        <charset val="204"/>
      </rPr>
      <t>_G_ = MS1 · F2 · FPI · DP / (3.6 ·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) </t>
    </r>
  </si>
  <si>
    <t>Примесь: 1042 Бутан-1-ол (Бутиловый спирт) (102)</t>
  </si>
  <si>
    <t>Доля вещества в летучей части ЛКМ (табл. 2), %</t>
  </si>
  <si>
    <t>Примесь: 1210 Бутилацетат (Уксусной кислоты бутиловый эфир) (110)</t>
  </si>
  <si>
    <t>Примесь: 0621 Метилбензол (349)</t>
  </si>
  <si>
    <t>Примесь: 1061 Этанол (Этиловый спирт) (667)</t>
  </si>
  <si>
    <r>
      <t xml:space="preserve">Доля вещества в летучей части ЛКМ (табл. 2), %, </t>
    </r>
    <r>
      <rPr>
        <b/>
        <i/>
        <sz val="10"/>
        <color rgb="FF000000"/>
        <rFont val="Times New Roman"/>
        <family val="1"/>
        <charset val="204"/>
      </rPr>
      <t xml:space="preserve">FPI = </t>
    </r>
    <r>
      <rPr>
        <b/>
        <sz val="10"/>
        <color rgb="FF000000"/>
        <rFont val="Times New Roman"/>
        <family val="1"/>
        <charset val="204"/>
      </rPr>
      <t>20</t>
    </r>
  </si>
  <si>
    <r>
      <t xml:space="preserve">Доля растворителя, для данного способа окраски (табл. 3), %, </t>
    </r>
    <r>
      <rPr>
        <b/>
        <i/>
        <sz val="10"/>
        <color rgb="FF000000"/>
        <rFont val="Times New Roman"/>
        <family val="1"/>
        <charset val="204"/>
      </rPr>
      <t xml:space="preserve">DP = </t>
    </r>
    <r>
      <rPr>
        <b/>
        <sz val="10"/>
        <color rgb="FF000000"/>
        <rFont val="Times New Roman"/>
        <family val="1"/>
        <charset val="204"/>
      </rPr>
      <t>28</t>
    </r>
  </si>
  <si>
    <t>Примесь: 1119 2-Этоксиэтанол (Этиловый эфир этиленгликоля, Этилцеллозольв) (1497*)</t>
  </si>
  <si>
    <r>
      <t xml:space="preserve">Доля вещества в летучей части ЛКМ (табл. 2), %, </t>
    </r>
    <r>
      <rPr>
        <b/>
        <i/>
        <sz val="10"/>
        <color rgb="FF000000"/>
        <rFont val="Times New Roman"/>
        <family val="1"/>
        <charset val="204"/>
      </rPr>
      <t xml:space="preserve">FPI = </t>
    </r>
    <r>
      <rPr>
        <b/>
        <sz val="10"/>
        <color rgb="FF000000"/>
        <rFont val="Times New Roman"/>
        <family val="1"/>
        <charset val="204"/>
      </rPr>
      <t>8</t>
    </r>
  </si>
  <si>
    <r>
      <t xml:space="preserve">Максимальный из разовых выброс ЗВ (5-6), г/с, </t>
    </r>
    <r>
      <rPr>
        <b/>
        <i/>
        <sz val="10"/>
        <color rgb="FF000000"/>
        <rFont val="Times New Roman"/>
        <family val="1"/>
        <charset val="204"/>
      </rPr>
      <t>_G_ = MS1 · F2 · FPI · DP / (3.6 ·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>)</t>
    </r>
  </si>
  <si>
    <t>Фактический годовой расход ЛКМ, тонн</t>
  </si>
  <si>
    <r>
      <t xml:space="preserve">Марка ЛКМ: </t>
    </r>
    <r>
      <rPr>
        <sz val="10"/>
        <color rgb="FFFF0000"/>
        <rFont val="Times New Roman"/>
        <family val="1"/>
        <charset val="204"/>
      </rPr>
      <t>Эмаль ПФ-115</t>
    </r>
  </si>
  <si>
    <t>Доля летучей части (растворителя) в ЛКМ (табл. 2), %</t>
  </si>
  <si>
    <t>Примесь: 0616 Диметилбензол (смесь о-, м-, п- изомеров) (203)</t>
  </si>
  <si>
    <r>
      <t xml:space="preserve">Доля вещества в летучей части ЛКМ (табл. 2), %, </t>
    </r>
    <r>
      <rPr>
        <b/>
        <i/>
        <sz val="10"/>
        <color rgb="FF000000"/>
        <rFont val="Times New Roman"/>
        <family val="1"/>
        <charset val="204"/>
      </rPr>
      <t xml:space="preserve">FPI = </t>
    </r>
    <r>
      <rPr>
        <b/>
        <sz val="10"/>
        <color rgb="FF000000"/>
        <rFont val="Times New Roman"/>
        <family val="1"/>
        <charset val="204"/>
      </rPr>
      <t>50</t>
    </r>
  </si>
  <si>
    <t>Примесь: 2752 Уайт-спирит (1294*)</t>
  </si>
  <si>
    <t>Итого:</t>
  </si>
  <si>
    <t>Диметилбензол (смесь о-, м-, п- изомеров) (203)</t>
  </si>
  <si>
    <t>Метилбензол (349)</t>
  </si>
  <si>
    <t>Бутан-1-ол (Бутиловый спирт) (102)</t>
  </si>
  <si>
    <t>Этанол (Этиловый спирт) (667)</t>
  </si>
  <si>
    <t>2-Этоксиэтанол (Этиловый эфир этиленгликоля, Этилцеллозольв) (1497*)</t>
  </si>
  <si>
    <t>Бутилацетат (Уксусной кислоты бутиловый эфир) (110)</t>
  </si>
  <si>
    <t>Пропан-2-он (Ацетон) (470)</t>
  </si>
  <si>
    <t>Уайт-спирит (1294*)</t>
  </si>
  <si>
    <t>Источник загрязнения 6206, Неорганизованный</t>
  </si>
  <si>
    <t>Источник выделения 001, Завод ферросплавов. ЦШП. ЛКМ</t>
  </si>
  <si>
    <r>
      <t xml:space="preserve">Марка ЛКМ: </t>
    </r>
    <r>
      <rPr>
        <sz val="10"/>
        <color rgb="FFFF0000"/>
        <rFont val="Times New Roman"/>
        <family val="1"/>
        <charset val="204"/>
      </rPr>
      <t>Лак БТ-577</t>
    </r>
  </si>
  <si>
    <r>
      <t xml:space="preserve">Доля летучей части (растворителя) в ЛКМ (табл. 2), %, </t>
    </r>
    <r>
      <rPr>
        <b/>
        <i/>
        <sz val="10"/>
        <color rgb="FF000000"/>
        <rFont val="Times New Roman"/>
        <family val="1"/>
        <charset val="204"/>
      </rPr>
      <t xml:space="preserve">F2 = </t>
    </r>
    <r>
      <rPr>
        <b/>
        <sz val="10"/>
        <color rgb="FF000000"/>
        <rFont val="Times New Roman"/>
        <family val="1"/>
        <charset val="204"/>
      </rPr>
      <t>63</t>
    </r>
  </si>
  <si>
    <r>
      <t xml:space="preserve">Доля вещества в летучей части ЛКМ (табл. 2), %, </t>
    </r>
    <r>
      <rPr>
        <b/>
        <i/>
        <sz val="10"/>
        <color rgb="FF000000"/>
        <rFont val="Times New Roman"/>
        <family val="1"/>
        <charset val="204"/>
      </rPr>
      <t xml:space="preserve">FPI = </t>
    </r>
    <r>
      <rPr>
        <b/>
        <sz val="10"/>
        <color rgb="FF000000"/>
        <rFont val="Times New Roman"/>
        <family val="1"/>
        <charset val="204"/>
      </rPr>
      <t>57.4</t>
    </r>
  </si>
  <si>
    <r>
      <t xml:space="preserve">Доля вещества в летучей части ЛКМ (табл. 2), %, </t>
    </r>
    <r>
      <rPr>
        <b/>
        <i/>
        <sz val="10"/>
        <color rgb="FF000000"/>
        <rFont val="Times New Roman"/>
        <family val="1"/>
        <charset val="204"/>
      </rPr>
      <t xml:space="preserve">FPI = </t>
    </r>
    <r>
      <rPr>
        <b/>
        <sz val="10"/>
        <color rgb="FF000000"/>
        <rFont val="Times New Roman"/>
        <family val="1"/>
        <charset val="204"/>
      </rPr>
      <t>42.6</t>
    </r>
  </si>
  <si>
    <t>Методика расчета нормативов выбросов от неорганизованных источников п. 3 Расчетный метод определения выбросов в атмосферу от предприятий по производству строительных материалов</t>
  </si>
  <si>
    <t xml:space="preserve">Коэффициент гравитационного осаждения твердых компонентов, п.2.3 </t>
  </si>
  <si>
    <t xml:space="preserve">KOC </t>
  </si>
  <si>
    <t>Тип источника выделения: Расчет выбросов пыли от самоходных дробильных установок</t>
  </si>
  <si>
    <t xml:space="preserve">Общее количество дробилок данного типа, шт. </t>
  </si>
  <si>
    <t xml:space="preserve">N </t>
  </si>
  <si>
    <r>
      <t xml:space="preserve">Количество одновременно работающих дробилок данного типа, шт.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</si>
  <si>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N1</t>
  </si>
  <si>
    <t>Удельное пылевыделение при работе СДУ, г/т (табл.3.6.1)</t>
  </si>
  <si>
    <r>
      <t xml:space="preserve">Максимальное количество перерабатываемой горной массы, т/час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</si>
  <si>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GH</t>
  </si>
  <si>
    <t>Количество переработанной горной породы, т/год</t>
  </si>
  <si>
    <r>
      <t xml:space="preserve">Коэфф., учитывающий влажность материала (табл.3.1.4)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</si>
  <si>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разовый выброс, г/с (3.6.1), </t>
    </r>
    <r>
      <rPr>
        <b/>
        <i/>
        <sz val="10"/>
        <color rgb="FF000000"/>
        <rFont val="Times New Roman"/>
        <family val="1"/>
        <charset val="204"/>
      </rPr>
      <t xml:space="preserve">G = N1 · Q · GH · K5 / 3600 </t>
    </r>
  </si>
  <si>
    <r>
      <t xml:space="preserve">Валовый выброс, т/год (3.6.2), </t>
    </r>
    <r>
      <rPr>
        <b/>
        <i/>
        <sz val="10"/>
        <color rgb="FF000000"/>
        <rFont val="Times New Roman"/>
        <family val="1"/>
        <charset val="204"/>
      </rPr>
      <t>M = N · Q · GGOD · K5 · 10</t>
    </r>
    <r>
      <rPr>
        <b/>
        <i/>
        <vertAlign val="superscript"/>
        <sz val="10"/>
        <color rgb="FF000000"/>
        <rFont val="Times New Roman"/>
        <family val="1"/>
        <charset val="204"/>
      </rPr>
      <t>-6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</si>
  <si>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М</t>
  </si>
  <si>
    <r>
      <t xml:space="preserve">Максимальный разовый выброс, г/с, </t>
    </r>
    <r>
      <rPr>
        <b/>
        <i/>
        <sz val="10"/>
        <color rgb="FF000000"/>
        <rFont val="Times New Roman"/>
        <family val="1"/>
        <charset val="204"/>
      </rPr>
      <t xml:space="preserve">_G_ = KOC · G </t>
    </r>
  </si>
  <si>
    <r>
      <t xml:space="preserve">Валовый выброс, т/год, </t>
    </r>
    <r>
      <rPr>
        <b/>
        <i/>
        <sz val="10"/>
        <color rgb="FF000000"/>
        <rFont val="Times New Roman"/>
        <family val="1"/>
        <charset val="204"/>
      </rPr>
      <t xml:space="preserve">_M_ = KOC · M </t>
    </r>
  </si>
  <si>
    <t>Наименование агрегата: ДШЧН-1Ф</t>
  </si>
  <si>
    <t>Общее количество дробилок данного типа, шт.</t>
  </si>
  <si>
    <t>N</t>
  </si>
  <si>
    <t>Количество одновременно работающих дробилок данного типа, шт.</t>
  </si>
  <si>
    <t>Максимальное количество перерабатываемой горной массы, т/час</t>
  </si>
  <si>
    <t>Источник загрязнения: 7021, Неорганизованный</t>
  </si>
  <si>
    <t>Источник выделения: 7021 01, Завод ферросплавов. ЦШП. Дробилки (ОРС)</t>
  </si>
  <si>
    <t xml:space="preserve">Пыль неорганическая, содержащая двуокись кремния в %: менее 20 (доломит, пыль цементного производства - известняк, мел, огарки, сырьевая смесь, пыль  вращаюшихся печей, боксит) </t>
  </si>
  <si>
    <t>Источник загрязнения: 7022, Неорганизованный</t>
  </si>
  <si>
    <t>Источник выделения: 7022 01, Завод ферросплавов. ЦШП. Дробилки (РДП)</t>
  </si>
  <si>
    <t>Наименование агрегата: СМД-110</t>
  </si>
  <si>
    <t>Источник загрязнения: 7023, Неорганизованный</t>
  </si>
  <si>
    <t>Источник выделения: 7023 01-02, Завод ферросплавов. ЦШП. Дробилки (НРС)</t>
  </si>
  <si>
    <t>Источник загрязнения: 7024, Неорганизованный</t>
  </si>
  <si>
    <t>Источник выделения: 7024 01, Завод ферросплавов. ЦШП. Дробилки (ЗРС)</t>
  </si>
  <si>
    <t>Тип источника выделения: Расчет выбросов пыли от ленточных конвейеров</t>
  </si>
  <si>
    <t>Место эксплуатации ленточного конвейера: В помещении</t>
  </si>
  <si>
    <t>Удельная сдуваемость твердых частиц с 1 м2, г/м2*с</t>
  </si>
  <si>
    <r>
      <t xml:space="preserve">Время работы конвейера, час/год, </t>
    </r>
    <r>
      <rPr>
        <b/>
        <i/>
        <sz val="10"/>
        <color rgb="FF000000"/>
        <rFont val="Times New Roman"/>
        <family val="1"/>
        <charset val="204"/>
      </rPr>
      <t/>
    </r>
  </si>
  <si>
    <t>_T_</t>
  </si>
  <si>
    <r>
      <t xml:space="preserve">Ширина ленты конвейера, м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</si>
  <si>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Длина ленты конвейера, м</t>
  </si>
  <si>
    <t>L</t>
  </si>
  <si>
    <t>Степень открытости: закрыт с 4-х сторон</t>
  </si>
  <si>
    <t>Коэффициент, учитывающий степень укрытия конвейера (табл.3.1.3)</t>
  </si>
  <si>
    <t>K4</t>
  </si>
  <si>
    <t xml:space="preserve">Количество конвейеров </t>
  </si>
  <si>
    <t>Количество одновременно работающих конвейеров</t>
  </si>
  <si>
    <r>
      <t xml:space="preserve">Максимальный разовый выброс, с учетом грав. оседания, г/с (3.7.1), </t>
    </r>
    <r>
      <rPr>
        <b/>
        <i/>
        <sz val="10"/>
        <color rgb="FF000000"/>
        <rFont val="Times New Roman"/>
        <family val="1"/>
        <charset val="204"/>
      </rPr>
      <t>_G_ = KOC · Q · B · L · K5 · C5 · K4 · (1-NJ)· N1</t>
    </r>
  </si>
  <si>
    <t xml:space="preserve">_G_ </t>
  </si>
  <si>
    <r>
      <t xml:space="preserve">Валовый выброс, с учетом грав.оседания, т/год (3.7.2), </t>
    </r>
    <r>
      <rPr>
        <b/>
        <i/>
        <sz val="10"/>
        <color rgb="FF000000"/>
        <rFont val="Times New Roman"/>
        <family val="1"/>
        <charset val="204"/>
      </rPr>
      <t>_M_ = KOC · 3.6 · Q · B · L · _T_ · K5 · C5S · K4 · (1-NJ) ·  N ·10</t>
    </r>
    <r>
      <rPr>
        <b/>
        <i/>
        <vertAlign val="superscript"/>
        <sz val="10"/>
        <color rgb="FF000000"/>
        <rFont val="Times New Roman"/>
        <family val="1"/>
        <charset val="204"/>
      </rPr>
      <t xml:space="preserve">-3 </t>
    </r>
  </si>
  <si>
    <t>Источник загрязнения: 7027, Неорганизованный</t>
  </si>
  <si>
    <t>Источник выделения: 7027 01, Завод ферросплавов. ЦШП. Ленточные конвейера</t>
  </si>
  <si>
    <t>ЛК №1 из ОРС</t>
  </si>
  <si>
    <t>ЛК №2 из ЗРС</t>
  </si>
  <si>
    <t>ЛК №3 из РДП в 4 галерею</t>
  </si>
  <si>
    <t>ЛК №4 из РДП во 2 галерею</t>
  </si>
  <si>
    <t>ЛК №5 из 2 галереи в 5 галерею</t>
  </si>
  <si>
    <t>ЛК №5 из НРС в 5 галерею</t>
  </si>
  <si>
    <t>ЛК №6 из СКС</t>
  </si>
  <si>
    <t>ЛК №5 из СКС</t>
  </si>
  <si>
    <t>ЛК №6 из НКС</t>
  </si>
  <si>
    <t>ЛК №5 из НКС</t>
  </si>
  <si>
    <t>ЛК №2 из ЗРК</t>
  </si>
  <si>
    <t xml:space="preserve">ЛК №3 в 4 галерею </t>
  </si>
  <si>
    <t>ЛК №1 из ОРС в ЗРС</t>
  </si>
  <si>
    <t>ЛК №2 из ЗРС в РДП</t>
  </si>
  <si>
    <t>ЛК №3 из РДП в 5 галерею</t>
  </si>
  <si>
    <t>ЛК №5 НРС на 5 галерею</t>
  </si>
  <si>
    <t>ЛК №7 конвейер для печи</t>
  </si>
  <si>
    <t>Источник выделения 001, Завод ферросплавов. ЭРЦ. Керосинорез</t>
  </si>
  <si>
    <t xml:space="preserve">1.Правила расчета выбросов предприятий железнодорожного транспорта.  </t>
  </si>
  <si>
    <t>ТКП 17.08-12-2008 (02120), г.Минск».</t>
  </si>
  <si>
    <t xml:space="preserve">В Республике Казахстан отсутствует методика расчета выбросов загрязняющих </t>
  </si>
  <si>
    <t xml:space="preserve">веществ при резке керосинорезом, утвержденная в МООС РК. Следовательно, в </t>
  </si>
  <si>
    <t xml:space="preserve">качестве  справочного пособия используются «Правила расчета выбросов </t>
  </si>
  <si>
    <t>предприятий железнодорожного транспорта.  ТКП 17.08-12-2008 (02120), г.Минск».</t>
  </si>
  <si>
    <t>Тип аппарата -РК2-02</t>
  </si>
  <si>
    <t xml:space="preserve"> п. 5.2.2.1. Валовый выброс загрязняющих веществ при резке металла </t>
  </si>
  <si>
    <t>керосинорезом, т/год рассчитывается по формуле:</t>
  </si>
  <si>
    <r>
      <t>Mгод = Вг × g</t>
    </r>
    <r>
      <rPr>
        <b/>
        <i/>
        <vertAlign val="subscript"/>
        <sz val="10"/>
        <color theme="1"/>
        <rFont val="Times New Roman"/>
        <family val="1"/>
        <charset val="204"/>
      </rPr>
      <t>j</t>
    </r>
    <r>
      <rPr>
        <b/>
        <i/>
        <sz val="10"/>
        <color theme="1"/>
        <rFont val="Times New Roman"/>
        <family val="1"/>
        <charset val="204"/>
      </rPr>
      <t xml:space="preserve"> × 10</t>
    </r>
    <r>
      <rPr>
        <b/>
        <i/>
        <vertAlign val="superscript"/>
        <sz val="10"/>
        <color theme="1"/>
        <rFont val="Times New Roman"/>
        <family val="1"/>
        <charset val="204"/>
      </rPr>
      <t>-6</t>
    </r>
  </si>
  <si>
    <t xml:space="preserve">Удельное выделение j -го загрязняющего вещества, г/кг, табл. Б.22. </t>
  </si>
  <si>
    <t>gj</t>
  </si>
  <si>
    <t>Расход керосина при резке металла, кг/год</t>
  </si>
  <si>
    <t xml:space="preserve">Вг </t>
  </si>
  <si>
    <t xml:space="preserve">Максимально-разовый выброс загрязняющих веществ при резке металла </t>
  </si>
  <si>
    <t>керосинорезом, г/с рассчитывается по формуле:</t>
  </si>
  <si>
    <r>
      <t>Mг/с = Вч × g</t>
    </r>
    <r>
      <rPr>
        <b/>
        <i/>
        <vertAlign val="subscript"/>
        <sz val="10"/>
        <color theme="1"/>
        <rFont val="Times New Roman"/>
        <family val="1"/>
        <charset val="204"/>
      </rPr>
      <t>j</t>
    </r>
    <r>
      <rPr>
        <b/>
        <i/>
        <sz val="10"/>
        <color theme="1"/>
        <rFont val="Times New Roman"/>
        <family val="1"/>
        <charset val="204"/>
      </rPr>
      <t xml:space="preserve"> /3600</t>
    </r>
  </si>
  <si>
    <t>Расход керосина при резке металла, кг/час</t>
  </si>
  <si>
    <t xml:space="preserve">Вч </t>
  </si>
  <si>
    <t>Количество постов</t>
  </si>
  <si>
    <t>Итого выбросы:</t>
  </si>
  <si>
    <t>gj ЗВ</t>
  </si>
  <si>
    <t>Алканы С12-19</t>
  </si>
  <si>
    <t>Источник загрязнения 7028, Неорганизованный</t>
  </si>
  <si>
    <t>Источник загрязнения 1006, Организованный</t>
  </si>
  <si>
    <t>Источник выделения 001, Завод ферросплавов. ЦШП. Вентиляционная установка. Галерея 5</t>
  </si>
  <si>
    <t>Источник загрязнения 1007, Организованный</t>
  </si>
  <si>
    <t>Источник загрязнения 1008, Организованный</t>
  </si>
  <si>
    <t>Источник загрязнения 1009, Организованный</t>
  </si>
  <si>
    <t>Источник загрязнения 1010, Организованный</t>
  </si>
  <si>
    <t>Источник загрязнения 1011, Организованный</t>
  </si>
  <si>
    <t>Источник загрязнения 1012, Организованный</t>
  </si>
  <si>
    <t>Источник загрязнения 1013, Организованный</t>
  </si>
  <si>
    <t>Источник загрязнения 1014, Организованный</t>
  </si>
  <si>
    <t>Источник загрязнения 1015, Организованный</t>
  </si>
  <si>
    <t>Источник загрязнения 1016, Организованный</t>
  </si>
  <si>
    <t>Источник загрязнения 1017, Организованный</t>
  </si>
  <si>
    <t>Источник загрязнения 1018, Организованный</t>
  </si>
  <si>
    <t>Источник загрязнения 1019, Организованный</t>
  </si>
  <si>
    <t>Источник загрязнения 7102, Организованный</t>
  </si>
  <si>
    <t>Загрузочный рукав применяется</t>
  </si>
  <si>
    <t>Вид работ: Аварийный сброс с концевой 5 галереи</t>
  </si>
  <si>
    <t>Вид работ: Погрузка в автотранспорт</t>
  </si>
  <si>
    <t>Источник выделения 001-004, Завод ферросплавов. ЦШП. Камера сброса материалов ПЦ-1</t>
  </si>
  <si>
    <t>Материал: Спецкокс</t>
  </si>
  <si>
    <r>
      <t>C</t>
    </r>
    <r>
      <rPr>
        <b/>
        <i/>
        <vertAlign val="subscript"/>
        <sz val="10"/>
        <color theme="1"/>
        <rFont val="Times New Roman"/>
        <family val="1"/>
        <charset val="204"/>
      </rPr>
      <t>ЗВ</t>
    </r>
  </si>
  <si>
    <r>
      <t>Концентрация загрязняющего вещества, г/м</t>
    </r>
    <r>
      <rPr>
        <vertAlign val="superscript"/>
        <sz val="10"/>
        <color theme="1"/>
        <rFont val="Times New Roman"/>
        <family val="1"/>
        <charset val="204"/>
      </rPr>
      <t>3</t>
    </r>
    <r>
      <rPr>
        <sz val="10"/>
        <color theme="1"/>
        <rFont val="Times New Roman"/>
        <family val="1"/>
        <charset val="204"/>
      </rPr>
      <t xml:space="preserve"> </t>
    </r>
  </si>
  <si>
    <r>
      <t>Значения  по</t>
    </r>
    <r>
      <rPr>
        <b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ʋ, V</t>
    </r>
    <r>
      <rPr>
        <b/>
        <i/>
        <sz val="8"/>
        <color theme="1"/>
        <rFont val="Times New Roman"/>
        <family val="1"/>
        <charset val="204"/>
      </rPr>
      <t>ГВС</t>
    </r>
    <r>
      <rPr>
        <b/>
        <i/>
        <sz val="10"/>
        <color theme="1"/>
        <rFont val="Times New Roman"/>
        <family val="1"/>
        <charset val="204"/>
      </rPr>
      <t>, C</t>
    </r>
    <r>
      <rPr>
        <b/>
        <i/>
        <sz val="8"/>
        <color theme="1"/>
        <rFont val="Times New Roman"/>
        <family val="1"/>
        <charset val="204"/>
      </rPr>
      <t>ЗВ</t>
    </r>
    <r>
      <rPr>
        <b/>
        <i/>
        <sz val="10"/>
        <color theme="1"/>
        <rFont val="Times New Roman"/>
        <family val="1"/>
        <charset val="204"/>
      </rPr>
      <t>, G1</t>
    </r>
    <r>
      <rPr>
        <i/>
        <sz val="10"/>
        <color theme="1"/>
        <rFont val="Times New Roman"/>
        <family val="1"/>
        <charset val="204"/>
      </rPr>
      <t xml:space="preserve">  </t>
    </r>
    <r>
      <rPr>
        <sz val="10"/>
        <color theme="1"/>
        <rFont val="Times New Roman"/>
        <family val="1"/>
        <charset val="204"/>
      </rPr>
      <t xml:space="preserve">приняты по протоколу испытаний № от </t>
    </r>
  </si>
  <si>
    <t>№8</t>
  </si>
  <si>
    <t>№17</t>
  </si>
  <si>
    <t>№35</t>
  </si>
  <si>
    <t>Источник загрязнения 0036, Организованный</t>
  </si>
  <si>
    <t>Источник выделения 001, Завод ферросплавов. ЦШП. ЗРС №1. Засыпка на транспортеры. Аспирационная установка (АУ-122)</t>
  </si>
  <si>
    <r>
      <t xml:space="preserve">Максимальный разовый выброс, г/с (3.2.1), </t>
    </r>
    <r>
      <rPr>
        <b/>
        <i/>
        <sz val="10"/>
        <color rgb="FF000000"/>
        <rFont val="Times New Roman"/>
        <family val="1"/>
        <charset val="204"/>
      </rPr>
      <t xml:space="preserve">G = G+GC </t>
    </r>
  </si>
  <si>
    <r>
      <t xml:space="preserve">Максимальный разовый выброс, г/с (3.2.1), </t>
    </r>
    <r>
      <rPr>
        <b/>
        <i/>
        <sz val="10"/>
        <color rgb="FF000000"/>
        <rFont val="Times New Roman"/>
        <family val="1"/>
        <charset val="204"/>
      </rPr>
      <t>G = G+GC</t>
    </r>
  </si>
  <si>
    <r>
      <t xml:space="preserve">Максимальный разовый выброс, г/с (3.2.1), </t>
    </r>
    <r>
      <rPr>
        <b/>
        <i/>
        <sz val="10"/>
        <color rgb="FF000000"/>
        <rFont val="Times New Roman"/>
        <family val="1"/>
        <charset val="204"/>
      </rPr>
      <t xml:space="preserve">G =G+GC </t>
    </r>
  </si>
  <si>
    <t xml:space="preserve">Железо (II, III) оксиды (в пересчете на железо) (диЖелезо триоксид, Железа оксид) </t>
  </si>
  <si>
    <t xml:space="preserve">Марганец и его соединения (в пересчете на марганца (IV) оксид) </t>
  </si>
  <si>
    <t>Серодород</t>
  </si>
  <si>
    <t>Фтористые газообразные соединения</t>
  </si>
  <si>
    <t xml:space="preserve">Диметилбензол (смесь о-, м-, п- изомеров) </t>
  </si>
  <si>
    <t xml:space="preserve">Метилбензол </t>
  </si>
  <si>
    <t xml:space="preserve">Бутан-1-ол (Бутиловый спирт) </t>
  </si>
  <si>
    <t xml:space="preserve">Этанол (Этиловый спирт) </t>
  </si>
  <si>
    <t xml:space="preserve">2-Этоксиэтанол (Этиловый эфир этиленгликоля, Этилцеллозольв) </t>
  </si>
  <si>
    <t xml:space="preserve">Бутилацетат (Уксусной кислоты бутиловый эфир) </t>
  </si>
  <si>
    <t xml:space="preserve">Пропан-2-он (Ацетон) </t>
  </si>
  <si>
    <t xml:space="preserve">Керосин </t>
  </si>
  <si>
    <t>Масло минеральное нефтяное (веретенное, машинное, цилиндровое и др.)</t>
  </si>
  <si>
    <t xml:space="preserve">Уайт-спирит </t>
  </si>
  <si>
    <t xml:space="preserve"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</t>
  </si>
  <si>
    <t>Пыль неорганическая: 20% двуокиси кремния</t>
  </si>
  <si>
    <t>Итого выбросы от ЦШП с учетом очистки:</t>
  </si>
  <si>
    <t xml:space="preserve">Хром /в пересчете на хром (VI) оксид/ (Хром шестивалентный) 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</si>
  <si>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</t>
  </si>
  <si>
    <t xml:space="preserve">Примесь: 2909 Пыль неорганическая, содержащая двуокись кремния в %: менее 20 (доломит, пыль цементного производства - известняк, мел, огарки, сырьевая смесь, пыль  вращаюшихся печей, боксит) </t>
  </si>
  <si>
    <t>Источник загрязнения: 8085, Неорганизованный</t>
  </si>
  <si>
    <t>Источник выделения: 8085, Завод ферросплавов. ЦШП. Дробилки (ЗРС)</t>
  </si>
  <si>
    <t>Наименование агрегата: ДВР-200</t>
  </si>
  <si>
    <t>Примесь: 0301 Азот (IV) оксид (Азота диоксид)</t>
  </si>
  <si>
    <r>
      <t>Концентрация загрязняющего вещества, мг/м</t>
    </r>
    <r>
      <rPr>
        <vertAlign val="superscript"/>
        <sz val="10"/>
        <color theme="1"/>
        <rFont val="Times New Roman"/>
        <family val="1"/>
        <charset val="204"/>
      </rPr>
      <t>3</t>
    </r>
    <r>
      <rPr>
        <sz val="10"/>
        <color theme="1"/>
        <rFont val="Times New Roman"/>
        <family val="1"/>
        <charset val="204"/>
      </rPr>
      <t xml:space="preserve"> </t>
    </r>
  </si>
  <si>
    <r>
      <t>Значения  по</t>
    </r>
    <r>
      <rPr>
        <b/>
        <i/>
        <sz val="10"/>
        <color theme="1"/>
        <rFont val="Times New Roman"/>
        <family val="1"/>
        <charset val="204"/>
      </rPr>
      <t xml:space="preserve"> ʋ, V</t>
    </r>
    <r>
      <rPr>
        <b/>
        <i/>
        <sz val="8"/>
        <color theme="1"/>
        <rFont val="Times New Roman"/>
        <family val="1"/>
        <charset val="204"/>
      </rPr>
      <t>ГВС</t>
    </r>
    <r>
      <rPr>
        <b/>
        <i/>
        <sz val="10"/>
        <color theme="1"/>
        <rFont val="Times New Roman"/>
        <family val="1"/>
        <charset val="204"/>
      </rPr>
      <t>, C</t>
    </r>
    <r>
      <rPr>
        <b/>
        <i/>
        <sz val="8"/>
        <color theme="1"/>
        <rFont val="Times New Roman"/>
        <family val="1"/>
        <charset val="204"/>
      </rPr>
      <t>ЗВ</t>
    </r>
    <r>
      <rPr>
        <b/>
        <i/>
        <sz val="10"/>
        <color theme="1"/>
        <rFont val="Times New Roman"/>
        <family val="1"/>
        <charset val="204"/>
      </rPr>
      <t>, G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 xml:space="preserve"> приняты по протоколу испытаний № от </t>
    </r>
  </si>
  <si>
    <r>
      <t xml:space="preserve">Максимально-разовый выброс загрязняющего вещества, г/с </t>
    </r>
    <r>
      <rPr>
        <b/>
        <i/>
        <sz val="10"/>
        <color theme="1"/>
        <rFont val="Times New Roman"/>
        <family val="1"/>
        <charset val="204"/>
      </rPr>
      <t>G = C</t>
    </r>
    <r>
      <rPr>
        <b/>
        <i/>
        <sz val="8"/>
        <color theme="1"/>
        <rFont val="Times New Roman"/>
        <family val="1"/>
        <charset val="204"/>
      </rPr>
      <t>ЗВ</t>
    </r>
    <r>
      <rPr>
        <b/>
        <i/>
        <sz val="10"/>
        <color theme="1"/>
        <rFont val="Times New Roman"/>
        <family val="1"/>
        <charset val="204"/>
      </rPr>
      <t xml:space="preserve"> /1000 * V</t>
    </r>
    <r>
      <rPr>
        <b/>
        <i/>
        <sz val="8"/>
        <color theme="1"/>
        <rFont val="Times New Roman"/>
        <family val="1"/>
        <charset val="204"/>
      </rPr>
      <t>ГВС</t>
    </r>
  </si>
  <si>
    <r>
      <t>Валовый выброс загрязняющего вещества, т/год</t>
    </r>
    <r>
      <rPr>
        <b/>
        <i/>
        <sz val="10"/>
        <color theme="1"/>
        <rFont val="Times New Roman"/>
        <family val="1"/>
        <charset val="204"/>
      </rPr>
      <t xml:space="preserve"> _M_ = (G  * T * 3600) / 1000000 </t>
    </r>
  </si>
  <si>
    <t>Примесь: 0304 Азот (II) оксид (Азота оксид)</t>
  </si>
  <si>
    <r>
      <t>Значения  по</t>
    </r>
    <r>
      <rPr>
        <b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ʋ, V</t>
    </r>
    <r>
      <rPr>
        <b/>
        <i/>
        <sz val="8"/>
        <color theme="1"/>
        <rFont val="Times New Roman"/>
        <family val="1"/>
        <charset val="204"/>
      </rPr>
      <t>ГВС</t>
    </r>
    <r>
      <rPr>
        <b/>
        <i/>
        <sz val="10"/>
        <color theme="1"/>
        <rFont val="Times New Roman"/>
        <family val="1"/>
        <charset val="204"/>
      </rPr>
      <t>, C</t>
    </r>
    <r>
      <rPr>
        <b/>
        <i/>
        <sz val="8"/>
        <color theme="1"/>
        <rFont val="Times New Roman"/>
        <family val="1"/>
        <charset val="204"/>
      </rPr>
      <t>ЗВ</t>
    </r>
    <r>
      <rPr>
        <b/>
        <i/>
        <sz val="10"/>
        <color theme="1"/>
        <rFont val="Times New Roman"/>
        <family val="1"/>
        <charset val="204"/>
      </rPr>
      <t>, G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 xml:space="preserve"> приняты по протоколу испытаний № от </t>
    </r>
  </si>
  <si>
    <t>Примесь: 0337 Углерод оксид</t>
  </si>
  <si>
    <r>
      <t xml:space="preserve">Максимально-разовый выброс загрязняющего вещества, г/с </t>
    </r>
    <r>
      <rPr>
        <b/>
        <i/>
        <sz val="10"/>
        <color theme="1"/>
        <rFont val="Times New Roman"/>
        <family val="1"/>
        <charset val="204"/>
      </rPr>
      <t>G = C</t>
    </r>
    <r>
      <rPr>
        <b/>
        <i/>
        <sz val="8"/>
        <color theme="1"/>
        <rFont val="Times New Roman"/>
        <family val="1"/>
        <charset val="204"/>
      </rPr>
      <t>ЗВ/  1000</t>
    </r>
    <r>
      <rPr>
        <b/>
        <i/>
        <sz val="10"/>
        <color theme="1"/>
        <rFont val="Times New Roman"/>
        <family val="1"/>
        <charset val="204"/>
      </rPr>
      <t xml:space="preserve"> * V</t>
    </r>
    <r>
      <rPr>
        <b/>
        <i/>
        <sz val="8"/>
        <color theme="1"/>
        <rFont val="Times New Roman"/>
        <family val="1"/>
        <charset val="204"/>
      </rPr>
      <t>ГВС</t>
    </r>
  </si>
  <si>
    <t>№26</t>
  </si>
  <si>
    <t>от 01.07.2022</t>
  </si>
  <si>
    <r>
      <t xml:space="preserve">Максимально-разовый выброс загрязняющего вещества, г/с </t>
    </r>
    <r>
      <rPr>
        <b/>
        <i/>
        <sz val="10"/>
        <color theme="1"/>
        <rFont val="Times New Roman"/>
        <family val="1"/>
        <charset val="204"/>
      </rPr>
      <t>G1 = C</t>
    </r>
    <r>
      <rPr>
        <b/>
        <i/>
        <sz val="8"/>
        <color theme="1"/>
        <rFont val="Times New Roman"/>
        <family val="1"/>
        <charset val="204"/>
      </rPr>
      <t>ЗВ/1000</t>
    </r>
    <r>
      <rPr>
        <b/>
        <i/>
        <sz val="10"/>
        <color theme="1"/>
        <rFont val="Times New Roman"/>
        <family val="1"/>
        <charset val="204"/>
      </rPr>
      <t xml:space="preserve"> * V</t>
    </r>
    <r>
      <rPr>
        <b/>
        <i/>
        <sz val="8"/>
        <color theme="1"/>
        <rFont val="Times New Roman"/>
        <family val="1"/>
        <charset val="204"/>
      </rPr>
      <t>ГВС</t>
    </r>
  </si>
  <si>
    <t>от 03.07.2023 г.</t>
  </si>
  <si>
    <t>от 1.04.2021</t>
  </si>
  <si>
    <t>от 5.01.2022</t>
  </si>
  <si>
    <t>от 01.10.2022</t>
  </si>
  <si>
    <t>Степень открытости: закрыт с 4 сторон</t>
  </si>
  <si>
    <t>Степень открытости: с 2-й сторон</t>
  </si>
  <si>
    <t>Степень открытости: открыт с 4-х сторон</t>
  </si>
  <si>
    <t>Материал: Известь комовая</t>
  </si>
  <si>
    <t>Материал – хромруда и оборотный материал</t>
  </si>
  <si>
    <t xml:space="preserve">Материал – хромруда </t>
  </si>
  <si>
    <t>Материал – кокс</t>
  </si>
  <si>
    <t>Материал – уголь</t>
  </si>
  <si>
    <t>Материал – Ферросиликохром</t>
  </si>
  <si>
    <t>Материал – Кварцит</t>
  </si>
  <si>
    <t>Материал – Хромруда</t>
  </si>
  <si>
    <t>от 02.10.2023 г.</t>
  </si>
  <si>
    <t>Материал: ХШП-03 (КЕК)</t>
  </si>
  <si>
    <t>Степень открытости: открыт с 2-х сторон</t>
  </si>
  <si>
    <t>Итоговая таблица от источника:</t>
  </si>
  <si>
    <t>Источник выделения 001-003, Завод ферросплавов. ЦШП. Новый рудный склад (НРС) №3 (на ПЦ-1)</t>
  </si>
  <si>
    <t>№12</t>
  </si>
  <si>
    <t>от 30.01.2024</t>
  </si>
  <si>
    <t>от 16.04.2024 г.</t>
  </si>
  <si>
    <t>от 16.04.2024 г</t>
  </si>
  <si>
    <t>от 16.04.2024</t>
  </si>
  <si>
    <t>№36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</si>
</sst>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.0000"/>
    <numFmt numFmtId="165" formatCode="0.000"/>
    <numFmt numFmtId="166" formatCode="0.0"/>
    <numFmt numFmtId="167" formatCode="0.00000"/>
    <numFmt numFmtId="168" formatCode="0.000000"/>
    <numFmt numFmtId="169" formatCode="0.0000000"/>
    <numFmt numFmtId="170" formatCode="0.0000000000"/>
    <numFmt numFmtId="171" formatCode="0.000000000"/>
    <numFmt numFmtId="172" formatCode="0.00000000"/>
    <numFmt numFmtId="173" formatCode="0.00000000000"/>
    <numFmt numFmtId="174" formatCode="0.000000000000"/>
    <numFmt numFmtId="175" formatCode="0.0000000000000"/>
  </numFmts>
  <fonts count="27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i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u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vertAlign val="superscript"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i/>
      <u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vertAlign val="subscript"/>
      <sz val="10"/>
      <color theme="1"/>
      <name val="Times New Roman"/>
      <family val="1"/>
      <charset val="204"/>
    </font>
    <font>
      <b/>
      <i/>
      <vertAlign val="superscript"/>
      <sz val="10"/>
      <color theme="1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>
      <alignment vertical="top" wrapText="1"/>
    </xf>
    <xf numFmtId="0" fontId="9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164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167" fontId="6" fillId="0" borderId="0" xfId="0" applyNumberFormat="1" applyFont="1" applyAlignment="1">
      <alignment horizontal="right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164" fontId="3" fillId="0" borderId="4" xfId="0" applyNumberFormat="1" applyFont="1" applyBorder="1" applyAlignment="1">
      <alignment vertical="center" wrapText="1"/>
    </xf>
    <xf numFmtId="168" fontId="3" fillId="0" borderId="4" xfId="0" applyNumberFormat="1" applyFont="1" applyBorder="1" applyAlignment="1">
      <alignment vertical="center" wrapText="1"/>
    </xf>
    <xf numFmtId="2" fontId="6" fillId="0" borderId="0" xfId="0" applyNumberFormat="1" applyFont="1"/>
    <xf numFmtId="1" fontId="6" fillId="0" borderId="0" xfId="0" applyNumberFormat="1" applyFont="1"/>
    <xf numFmtId="164" fontId="6" fillId="0" borderId="0" xfId="0" applyNumberFormat="1" applyFont="1"/>
    <xf numFmtId="2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vertical="center"/>
    </xf>
    <xf numFmtId="164" fontId="3" fillId="0" borderId="4" xfId="0" applyNumberFormat="1" applyFont="1" applyBorder="1" applyAlignment="1">
      <alignment horizontal="right" vertical="center" wrapText="1"/>
    </xf>
    <xf numFmtId="166" fontId="3" fillId="0" borderId="4" xfId="0" applyNumberFormat="1" applyFont="1" applyBorder="1" applyAlignment="1">
      <alignment horizontal="right" vertical="center" wrapText="1"/>
    </xf>
    <xf numFmtId="0" fontId="11" fillId="0" borderId="0" xfId="0" applyFont="1" applyAlignment="1">
      <alignment vertical="center"/>
    </xf>
    <xf numFmtId="0" fontId="12" fillId="0" borderId="0" xfId="0" applyFont="1"/>
    <xf numFmtId="0" fontId="13" fillId="0" borderId="0" xfId="0" applyFont="1"/>
    <xf numFmtId="0" fontId="4" fillId="0" borderId="0" xfId="0" applyFont="1" applyAlignment="1"/>
    <xf numFmtId="0" fontId="6" fillId="0" borderId="0" xfId="0" applyFont="1" applyAlignment="1"/>
    <xf numFmtId="0" fontId="8" fillId="0" borderId="0" xfId="0" applyFont="1" applyAlignment="1">
      <alignment vertical="center"/>
    </xf>
    <xf numFmtId="0" fontId="4" fillId="0" borderId="0" xfId="0" applyFont="1" applyFill="1"/>
    <xf numFmtId="0" fontId="16" fillId="0" borderId="0" xfId="0" applyFont="1" applyAlignment="1">
      <alignment vertical="center"/>
    </xf>
    <xf numFmtId="166" fontId="6" fillId="0" borderId="0" xfId="0" applyNumberFormat="1" applyFont="1"/>
    <xf numFmtId="167" fontId="6" fillId="0" borderId="0" xfId="0" applyNumberFormat="1" applyFont="1"/>
    <xf numFmtId="0" fontId="8" fillId="0" borderId="0" xfId="0" applyFont="1"/>
    <xf numFmtId="167" fontId="3" fillId="0" borderId="4" xfId="0" applyNumberFormat="1" applyFont="1" applyBorder="1" applyAlignment="1">
      <alignment vertical="center" wrapText="1"/>
    </xf>
    <xf numFmtId="0" fontId="1" fillId="0" borderId="0" xfId="0" applyFont="1" applyFill="1"/>
    <xf numFmtId="167" fontId="1" fillId="0" borderId="0" xfId="0" applyNumberFormat="1" applyFont="1"/>
    <xf numFmtId="0" fontId="3" fillId="0" borderId="4" xfId="0" applyFont="1" applyBorder="1" applyAlignment="1">
      <alignment horizontal="right" vertical="center" wrapText="1"/>
    </xf>
    <xf numFmtId="0" fontId="18" fillId="0" borderId="0" xfId="0" applyFont="1"/>
    <xf numFmtId="170" fontId="3" fillId="0" borderId="4" xfId="0" applyNumberFormat="1" applyFont="1" applyBorder="1" applyAlignment="1">
      <alignment horizontal="right" vertical="center" wrapText="1"/>
    </xf>
    <xf numFmtId="169" fontId="3" fillId="0" borderId="4" xfId="0" applyNumberFormat="1" applyFont="1" applyBorder="1" applyAlignment="1">
      <alignment horizontal="right" vertical="center" wrapText="1"/>
    </xf>
    <xf numFmtId="171" fontId="3" fillId="0" borderId="4" xfId="0" applyNumberFormat="1" applyFont="1" applyBorder="1" applyAlignment="1">
      <alignment horizontal="right" vertical="center" wrapText="1"/>
    </xf>
    <xf numFmtId="0" fontId="11" fillId="0" borderId="0" xfId="0" applyFont="1"/>
    <xf numFmtId="172" fontId="6" fillId="0" borderId="0" xfId="0" applyNumberFormat="1" applyFont="1" applyAlignment="1">
      <alignment vertical="center"/>
    </xf>
    <xf numFmtId="170" fontId="6" fillId="0" borderId="0" xfId="0" applyNumberFormat="1" applyFont="1" applyAlignment="1">
      <alignment vertical="center"/>
    </xf>
    <xf numFmtId="173" fontId="6" fillId="0" borderId="0" xfId="0" applyNumberFormat="1" applyFont="1" applyAlignment="1">
      <alignment vertical="center"/>
    </xf>
    <xf numFmtId="174" fontId="6" fillId="0" borderId="0" xfId="0" applyNumberFormat="1" applyFont="1" applyAlignment="1">
      <alignment vertical="center"/>
    </xf>
    <xf numFmtId="175" fontId="6" fillId="0" borderId="0" xfId="0" applyNumberFormat="1" applyFont="1" applyAlignment="1">
      <alignment vertical="center"/>
    </xf>
    <xf numFmtId="11" fontId="6" fillId="0" borderId="0" xfId="0" applyNumberFormat="1" applyFont="1" applyAlignment="1">
      <alignment vertical="center"/>
    </xf>
    <xf numFmtId="173" fontId="3" fillId="0" borderId="4" xfId="0" applyNumberFormat="1" applyFont="1" applyBorder="1" applyAlignment="1">
      <alignment vertical="center" wrapText="1"/>
    </xf>
    <xf numFmtId="174" fontId="3" fillId="0" borderId="4" xfId="0" applyNumberFormat="1" applyFont="1" applyBorder="1" applyAlignment="1">
      <alignment vertical="center" wrapText="1"/>
    </xf>
    <xf numFmtId="0" fontId="7" fillId="0" borderId="0" xfId="0" applyFont="1"/>
    <xf numFmtId="0" fontId="3" fillId="0" borderId="0" xfId="0" applyFont="1"/>
    <xf numFmtId="0" fontId="20" fillId="0" borderId="0" xfId="0" applyFont="1"/>
    <xf numFmtId="0" fontId="21" fillId="0" borderId="0" xfId="0" applyFont="1"/>
    <xf numFmtId="0" fontId="24" fillId="0" borderId="0" xfId="0" applyFont="1"/>
    <xf numFmtId="0" fontId="6" fillId="2" borderId="0" xfId="0" applyFont="1" applyFill="1"/>
    <xf numFmtId="0" fontId="6" fillId="0" borderId="5" xfId="0" applyFont="1" applyBorder="1" applyAlignment="1">
      <alignment horizontal="center" vertical="center"/>
    </xf>
    <xf numFmtId="0" fontId="4" fillId="0" borderId="5" xfId="0" applyFont="1" applyBorder="1"/>
    <xf numFmtId="0" fontId="4" fillId="0" borderId="5" xfId="0" applyFont="1" applyBorder="1" applyAlignment="1">
      <alignment horizontal="center"/>
    </xf>
    <xf numFmtId="168" fontId="6" fillId="0" borderId="0" xfId="0" applyNumberFormat="1" applyFont="1" applyAlignment="1">
      <alignment vertical="center"/>
    </xf>
    <xf numFmtId="168" fontId="3" fillId="0" borderId="4" xfId="0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/>
    <xf numFmtId="164" fontId="3" fillId="0" borderId="0" xfId="0" applyNumberFormat="1" applyFont="1" applyBorder="1" applyAlignment="1">
      <alignment vertical="center" wrapText="1"/>
    </xf>
    <xf numFmtId="168" fontId="3" fillId="0" borderId="0" xfId="0" applyNumberFormat="1" applyFont="1" applyBorder="1" applyAlignment="1">
      <alignment vertical="center" wrapText="1"/>
    </xf>
    <xf numFmtId="167" fontId="3" fillId="0" borderId="0" xfId="0" applyNumberFormat="1" applyFont="1" applyBorder="1" applyAlignment="1">
      <alignment vertical="center" wrapText="1"/>
    </xf>
    <xf numFmtId="0" fontId="0" fillId="0" borderId="0" xfId="0"/>
    <xf numFmtId="0" fontId="1" fillId="0" borderId="0" xfId="0" applyFont="1"/>
    <xf numFmtId="0" fontId="4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/>
    <xf numFmtId="0" fontId="6" fillId="0" borderId="0" xfId="0" applyFont="1" applyAlignment="1"/>
    <xf numFmtId="0" fontId="24" fillId="0" borderId="0" xfId="0" applyFont="1"/>
    <xf numFmtId="0" fontId="6" fillId="0" borderId="0" xfId="0" applyFont="1"/>
    <xf numFmtId="0" fontId="14" fillId="0" borderId="0" xfId="0" applyFont="1"/>
    <xf numFmtId="0" fontId="4" fillId="0" borderId="0" xfId="0" applyFont="1" applyFill="1"/>
    <xf numFmtId="0" fontId="4" fillId="0" borderId="0" xfId="0" applyFont="1" applyAlignment="1">
      <alignment vertical="center"/>
    </xf>
    <xf numFmtId="167" fontId="6" fillId="0" borderId="0" xfId="0" applyNumberFormat="1" applyFont="1"/>
    <xf numFmtId="168" fontId="6" fillId="0" borderId="0" xfId="0" applyNumberFormat="1" applyFont="1"/>
    <xf numFmtId="166" fontId="6" fillId="0" borderId="0" xfId="0" applyNumberFormat="1" applyFont="1"/>
    <xf numFmtId="164" fontId="6" fillId="0" borderId="0" xfId="0" applyNumberFormat="1" applyFont="1"/>
    <xf numFmtId="0" fontId="6" fillId="0" borderId="0" xfId="0" applyFont="1" applyFill="1"/>
    <xf numFmtId="164" fontId="6" fillId="0" borderId="0" xfId="0" applyNumberFormat="1" applyFont="1" applyAlignment="1">
      <alignment horizontal="right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164" fontId="3" fillId="0" borderId="4" xfId="0" applyNumberFormat="1" applyFont="1" applyBorder="1" applyAlignment="1">
      <alignment vertical="center" wrapText="1"/>
    </xf>
    <xf numFmtId="168" fontId="3" fillId="0" borderId="4" xfId="0" applyNumberFormat="1" applyFont="1" applyBorder="1" applyAlignment="1">
      <alignment vertical="center" wrapText="1"/>
    </xf>
    <xf numFmtId="167" fontId="3" fillId="0" borderId="4" xfId="0" applyNumberFormat="1" applyFont="1" applyBorder="1" applyAlignment="1">
      <alignment vertical="center" wrapText="1"/>
    </xf>
    <xf numFmtId="166" fontId="3" fillId="0" borderId="4" xfId="0" applyNumberFormat="1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4" fillId="0" borderId="5" xfId="0" applyFont="1" applyFill="1" applyBorder="1"/>
    <xf numFmtId="171" fontId="6" fillId="0" borderId="0" xfId="0" applyNumberFormat="1" applyFont="1" applyAlignment="1">
      <alignment vertical="center"/>
    </xf>
    <xf numFmtId="0" fontId="3" fillId="0" borderId="0" xfId="0" applyFont="1" applyBorder="1" applyAlignment="1">
      <alignment horizontal="right" vertical="center" wrapText="1"/>
    </xf>
    <xf numFmtId="0" fontId="16" fillId="0" borderId="0" xfId="0" applyFont="1" applyFill="1" applyAlignment="1">
      <alignment vertical="center"/>
    </xf>
    <xf numFmtId="167" fontId="6" fillId="0" borderId="0" xfId="0" applyNumberFormat="1" applyFont="1" applyFill="1"/>
    <xf numFmtId="167" fontId="3" fillId="0" borderId="4" xfId="0" applyNumberFormat="1" applyFont="1" applyBorder="1" applyAlignment="1">
      <alignment horizontal="right" vertical="center" wrapText="1"/>
    </xf>
    <xf numFmtId="0" fontId="26" fillId="0" borderId="0" xfId="0" applyFont="1" applyFill="1"/>
    <xf numFmtId="167" fontId="6" fillId="0" borderId="0" xfId="0" applyNumberFormat="1" applyFont="1" applyAlignment="1">
      <alignment vertical="center"/>
    </xf>
    <xf numFmtId="166" fontId="6" fillId="3" borderId="0" xfId="0" applyNumberFormat="1" applyFont="1" applyFill="1"/>
    <xf numFmtId="164" fontId="6" fillId="3" borderId="0" xfId="0" applyNumberFormat="1" applyFont="1" applyFill="1"/>
    <xf numFmtId="0" fontId="6" fillId="3" borderId="0" xfId="0" applyFont="1" applyFill="1"/>
    <xf numFmtId="167" fontId="6" fillId="3" borderId="0" xfId="0" applyNumberFormat="1" applyFont="1" applyFill="1"/>
    <xf numFmtId="164" fontId="6" fillId="3" borderId="0" xfId="0" applyNumberFormat="1" applyFont="1" applyFill="1" applyAlignment="1">
      <alignment horizontal="right"/>
    </xf>
    <xf numFmtId="0" fontId="3" fillId="3" borderId="5" xfId="0" applyFont="1" applyFill="1" applyBorder="1" applyAlignment="1">
      <alignment horizontal="right" vertical="center" wrapText="1"/>
    </xf>
    <xf numFmtId="168" fontId="3" fillId="3" borderId="5" xfId="0" applyNumberFormat="1" applyFont="1" applyFill="1" applyBorder="1" applyAlignment="1">
      <alignment horizontal="right" vertical="center" wrapText="1"/>
    </xf>
    <xf numFmtId="167" fontId="3" fillId="3" borderId="5" xfId="0" applyNumberFormat="1" applyFont="1" applyFill="1" applyBorder="1" applyAlignment="1">
      <alignment horizontal="right" vertical="center" wrapText="1"/>
    </xf>
    <xf numFmtId="171" fontId="4" fillId="3" borderId="5" xfId="0" applyNumberFormat="1" applyFont="1" applyFill="1" applyBorder="1"/>
    <xf numFmtId="168" fontId="4" fillId="3" borderId="5" xfId="0" applyNumberFormat="1" applyFont="1" applyFill="1" applyBorder="1"/>
    <xf numFmtId="169" fontId="3" fillId="3" borderId="5" xfId="0" applyNumberFormat="1" applyFont="1" applyFill="1" applyBorder="1" applyAlignment="1">
      <alignment vertical="center" wrapText="1"/>
    </xf>
    <xf numFmtId="0" fontId="4" fillId="3" borderId="5" xfId="0" applyFont="1" applyFill="1" applyBorder="1" applyAlignment="1">
      <alignment horizontal="right"/>
    </xf>
    <xf numFmtId="168" fontId="4" fillId="3" borderId="5" xfId="0" applyNumberFormat="1" applyFont="1" applyFill="1" applyBorder="1" applyAlignment="1">
      <alignment horizontal="right"/>
    </xf>
    <xf numFmtId="169" fontId="3" fillId="4" borderId="5" xfId="0" applyNumberFormat="1" applyFont="1" applyFill="1" applyBorder="1" applyAlignment="1">
      <alignment vertical="center" wrapText="1"/>
    </xf>
    <xf numFmtId="164" fontId="3" fillId="4" borderId="5" xfId="0" applyNumberFormat="1" applyFont="1" applyFill="1" applyBorder="1" applyAlignment="1">
      <alignment vertical="center" wrapText="1"/>
    </xf>
    <xf numFmtId="170" fontId="3" fillId="4" borderId="5" xfId="0" applyNumberFormat="1" applyFont="1" applyFill="1" applyBorder="1" applyAlignment="1">
      <alignment horizontal="right" vertical="center" wrapText="1"/>
    </xf>
    <xf numFmtId="171" fontId="4" fillId="4" borderId="5" xfId="0" applyNumberFormat="1" applyFont="1" applyFill="1" applyBorder="1"/>
    <xf numFmtId="0" fontId="8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166" fontId="6" fillId="5" borderId="0" xfId="0" applyNumberFormat="1" applyFont="1" applyFill="1"/>
    <xf numFmtId="164" fontId="6" fillId="5" borderId="0" xfId="0" applyNumberFormat="1" applyFont="1" applyFill="1"/>
    <xf numFmtId="0" fontId="6" fillId="5" borderId="0" xfId="0" applyFont="1" applyFill="1"/>
    <xf numFmtId="167" fontId="6" fillId="5" borderId="0" xfId="0" applyNumberFormat="1" applyFont="1" applyFill="1"/>
    <xf numFmtId="168" fontId="6" fillId="5" borderId="0" xfId="0" applyNumberFormat="1" applyFont="1" applyFill="1"/>
    <xf numFmtId="0" fontId="1" fillId="5" borderId="0" xfId="0" applyFont="1" applyFill="1" applyAlignment="1">
      <alignment horizontal="right" vertical="center"/>
    </xf>
    <xf numFmtId="166" fontId="13" fillId="5" borderId="0" xfId="0" applyNumberFormat="1" applyFont="1" applyFill="1"/>
    <xf numFmtId="164" fontId="13" fillId="5" borderId="0" xfId="0" applyNumberFormat="1" applyFont="1" applyFill="1"/>
    <xf numFmtId="0" fontId="13" fillId="5" borderId="0" xfId="0" applyFont="1" applyFill="1"/>
    <xf numFmtId="164" fontId="13" fillId="5" borderId="0" xfId="0" applyNumberFormat="1" applyFont="1" applyFill="1" applyAlignment="1">
      <alignment horizontal="right"/>
    </xf>
    <xf numFmtId="167" fontId="13" fillId="5" borderId="0" xfId="0" applyNumberFormat="1" applyFont="1" applyFill="1"/>
    <xf numFmtId="164" fontId="6" fillId="5" borderId="0" xfId="0" applyNumberFormat="1" applyFont="1" applyFill="1" applyAlignment="1">
      <alignment horizontal="right"/>
    </xf>
    <xf numFmtId="0" fontId="4" fillId="5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99"/>
  <sheetViews>
    <sheetView tabSelected="1" topLeftCell="A2229" zoomScaleNormal="100" workbookViewId="0">
      <selection activeCell="C2065" sqref="C2065"/>
    </sheetView>
  </sheetViews>
  <sheetFormatPr defaultRowHeight="15" x14ac:dyDescent="0.25"/>
  <cols>
    <col min="2" max="2" width="66.5703125" customWidth="1"/>
    <col min="3" max="3" width="13" customWidth="1"/>
    <col min="4" max="4" width="17.140625" customWidth="1"/>
    <col min="5" max="5" width="18" customWidth="1"/>
  </cols>
  <sheetData>
    <row r="1" spans="1:5" x14ac:dyDescent="0.25">
      <c r="A1" s="1" t="s">
        <v>70</v>
      </c>
      <c r="B1" s="2"/>
      <c r="C1" s="2"/>
      <c r="D1" s="2"/>
      <c r="E1" s="2"/>
    </row>
    <row r="2" spans="1:5" x14ac:dyDescent="0.25">
      <c r="A2" s="1" t="s">
        <v>107</v>
      </c>
      <c r="B2" s="2"/>
      <c r="C2" s="2"/>
      <c r="D2" s="2"/>
      <c r="E2" s="2"/>
    </row>
    <row r="3" spans="1:5" x14ac:dyDescent="0.25">
      <c r="A3" s="3" t="s">
        <v>0</v>
      </c>
      <c r="B3" s="4"/>
      <c r="C3" s="4"/>
      <c r="D3" s="4"/>
      <c r="E3" s="5"/>
    </row>
    <row r="4" spans="1:5" x14ac:dyDescent="0.25">
      <c r="A4" s="132" t="s">
        <v>1</v>
      </c>
      <c r="B4" s="132"/>
      <c r="C4" s="132"/>
      <c r="D4" s="132"/>
      <c r="E4" s="5"/>
    </row>
    <row r="5" spans="1:5" x14ac:dyDescent="0.25">
      <c r="A5" s="3" t="s">
        <v>2</v>
      </c>
      <c r="B5" s="4"/>
      <c r="C5" s="4"/>
      <c r="D5" s="4"/>
      <c r="E5" s="5"/>
    </row>
    <row r="6" spans="1:5" x14ac:dyDescent="0.25">
      <c r="A6" s="3"/>
      <c r="B6" s="4"/>
      <c r="C6" s="4"/>
      <c r="D6" s="4"/>
      <c r="E6" s="5"/>
    </row>
    <row r="7" spans="1:5" x14ac:dyDescent="0.25">
      <c r="A7" s="3" t="s">
        <v>3</v>
      </c>
      <c r="B7" s="4"/>
      <c r="C7" s="6" t="s">
        <v>4</v>
      </c>
      <c r="D7" s="6">
        <v>0.4</v>
      </c>
    </row>
    <row r="8" spans="1:5" x14ac:dyDescent="0.25">
      <c r="A8" s="3" t="s">
        <v>5</v>
      </c>
      <c r="B8" s="4"/>
      <c r="C8" s="4"/>
      <c r="D8" s="4"/>
      <c r="E8" s="4"/>
    </row>
    <row r="9" spans="1:5" x14ac:dyDescent="0.25">
      <c r="A9" s="3" t="s">
        <v>6</v>
      </c>
      <c r="B9" s="4"/>
      <c r="C9" s="4"/>
      <c r="D9" s="4"/>
      <c r="E9" s="4"/>
    </row>
    <row r="10" spans="1:5" x14ac:dyDescent="0.25">
      <c r="A10" s="3" t="s">
        <v>59</v>
      </c>
      <c r="B10" s="4"/>
      <c r="C10" s="4"/>
      <c r="D10" s="4"/>
      <c r="E10" s="4"/>
    </row>
    <row r="11" spans="1:5" x14ac:dyDescent="0.25">
      <c r="A11" s="3" t="s">
        <v>8</v>
      </c>
      <c r="B11" s="4"/>
      <c r="C11" s="6" t="s">
        <v>9</v>
      </c>
      <c r="D11" s="6">
        <v>0.03</v>
      </c>
    </row>
    <row r="12" spans="1:5" x14ac:dyDescent="0.25">
      <c r="A12" s="3" t="s">
        <v>10</v>
      </c>
      <c r="B12" s="4"/>
      <c r="C12" s="6" t="s">
        <v>11</v>
      </c>
      <c r="D12" s="6">
        <v>0.02</v>
      </c>
    </row>
    <row r="13" spans="1:5" ht="42.75" customHeight="1" x14ac:dyDescent="0.25">
      <c r="A13" s="130" t="s">
        <v>58</v>
      </c>
      <c r="B13" s="130"/>
      <c r="C13" s="4"/>
      <c r="D13" s="5"/>
    </row>
    <row r="14" spans="1:5" x14ac:dyDescent="0.25">
      <c r="A14" s="3" t="s">
        <v>13</v>
      </c>
      <c r="B14" s="4"/>
      <c r="C14" s="6" t="s">
        <v>14</v>
      </c>
      <c r="D14" s="6">
        <v>1</v>
      </c>
    </row>
    <row r="15" spans="1:5" x14ac:dyDescent="0.25">
      <c r="A15" s="3" t="s">
        <v>516</v>
      </c>
      <c r="B15" s="4"/>
      <c r="C15" s="4"/>
      <c r="D15" s="5"/>
    </row>
    <row r="16" spans="1:5" x14ac:dyDescent="0.25">
      <c r="A16" s="3" t="s">
        <v>16</v>
      </c>
      <c r="B16" s="4"/>
      <c r="C16" s="4"/>
      <c r="D16" s="5"/>
    </row>
    <row r="17" spans="1:4" x14ac:dyDescent="0.25">
      <c r="A17" s="3" t="s">
        <v>17</v>
      </c>
      <c r="B17" s="4"/>
      <c r="C17" s="6" t="s">
        <v>18</v>
      </c>
      <c r="D17" s="6">
        <v>5.0000000000000001E-3</v>
      </c>
    </row>
    <row r="18" spans="1:4" x14ac:dyDescent="0.25">
      <c r="A18" s="3" t="s">
        <v>19</v>
      </c>
      <c r="B18" s="4"/>
      <c r="C18" s="6" t="s">
        <v>20</v>
      </c>
      <c r="D18" s="6">
        <v>1</v>
      </c>
    </row>
    <row r="19" spans="1:4" x14ac:dyDescent="0.25">
      <c r="A19" s="3" t="s">
        <v>21</v>
      </c>
      <c r="B19" s="4"/>
      <c r="C19" s="6" t="s">
        <v>22</v>
      </c>
      <c r="D19" s="6">
        <v>1</v>
      </c>
    </row>
    <row r="20" spans="1:4" x14ac:dyDescent="0.25">
      <c r="A20" s="3" t="s">
        <v>23</v>
      </c>
      <c r="B20" s="4"/>
      <c r="C20" s="6" t="s">
        <v>24</v>
      </c>
      <c r="D20" s="6">
        <v>2.5</v>
      </c>
    </row>
    <row r="21" spans="1:4" x14ac:dyDescent="0.25">
      <c r="A21" s="3" t="s">
        <v>25</v>
      </c>
      <c r="B21" s="4"/>
      <c r="C21" s="6" t="s">
        <v>26</v>
      </c>
      <c r="D21" s="6">
        <v>1.2</v>
      </c>
    </row>
    <row r="22" spans="1:4" x14ac:dyDescent="0.25">
      <c r="A22" s="3" t="s">
        <v>27</v>
      </c>
      <c r="B22" s="4"/>
      <c r="C22" s="6" t="s">
        <v>28</v>
      </c>
      <c r="D22" s="6">
        <v>5</v>
      </c>
    </row>
    <row r="23" spans="1:4" x14ac:dyDescent="0.25">
      <c r="A23" s="3" t="s">
        <v>29</v>
      </c>
      <c r="B23" s="4"/>
      <c r="C23" s="6" t="s">
        <v>30</v>
      </c>
      <c r="D23" s="6">
        <v>0.7</v>
      </c>
    </row>
    <row r="24" spans="1:4" x14ac:dyDescent="0.25">
      <c r="A24" s="3" t="s">
        <v>31</v>
      </c>
      <c r="B24" s="4"/>
      <c r="C24" s="6" t="s">
        <v>32</v>
      </c>
      <c r="D24" s="6">
        <v>40</v>
      </c>
    </row>
    <row r="25" spans="1:4" x14ac:dyDescent="0.25">
      <c r="A25" s="3" t="s">
        <v>33</v>
      </c>
      <c r="B25" s="4"/>
      <c r="C25" s="6" t="s">
        <v>34</v>
      </c>
      <c r="D25" s="6">
        <v>0.5</v>
      </c>
    </row>
    <row r="26" spans="1:4" x14ac:dyDescent="0.25">
      <c r="A26" s="3" t="s">
        <v>35</v>
      </c>
      <c r="B26" s="4"/>
      <c r="C26" s="6" t="s">
        <v>36</v>
      </c>
      <c r="D26" s="6">
        <v>1.5</v>
      </c>
    </row>
    <row r="27" spans="1:4" x14ac:dyDescent="0.25">
      <c r="A27" s="3" t="s">
        <v>37</v>
      </c>
      <c r="B27" s="4"/>
      <c r="C27" s="6" t="s">
        <v>38</v>
      </c>
      <c r="D27" s="6">
        <v>0.6</v>
      </c>
    </row>
    <row r="28" spans="1:4" x14ac:dyDescent="0.25">
      <c r="A28" s="3" t="s">
        <v>39</v>
      </c>
      <c r="B28" s="4"/>
      <c r="C28" s="6" t="s">
        <v>40</v>
      </c>
      <c r="D28" s="6">
        <v>17.8</v>
      </c>
    </row>
    <row r="29" spans="1:4" x14ac:dyDescent="0.25">
      <c r="A29" s="3" t="s">
        <v>41</v>
      </c>
      <c r="B29" s="4"/>
      <c r="C29" s="6" t="s">
        <v>42</v>
      </c>
      <c r="D29" s="6">
        <v>156000</v>
      </c>
    </row>
    <row r="30" spans="1:4" x14ac:dyDescent="0.25">
      <c r="A30" s="3" t="s">
        <v>43</v>
      </c>
      <c r="B30" s="4"/>
      <c r="C30" s="6" t="s">
        <v>44</v>
      </c>
      <c r="D30" s="6">
        <v>0</v>
      </c>
    </row>
    <row r="31" spans="1:4" x14ac:dyDescent="0.25">
      <c r="A31" s="3" t="s">
        <v>66</v>
      </c>
      <c r="B31" s="4"/>
      <c r="C31" s="4"/>
      <c r="D31" s="5"/>
    </row>
    <row r="32" spans="1:4" ht="30.75" customHeight="1" x14ac:dyDescent="0.25">
      <c r="A32" s="131" t="s">
        <v>45</v>
      </c>
      <c r="B32" s="131"/>
      <c r="C32" s="10" t="s">
        <v>46</v>
      </c>
      <c r="D32" s="11">
        <f>D11*D12*D21*D17*D23*D25*D14*D27*D28*1000000/3600*(1-D30)</f>
        <v>3.7379999999999991E-3</v>
      </c>
    </row>
    <row r="33" spans="1:5" ht="33" customHeight="1" x14ac:dyDescent="0.25">
      <c r="A33" s="131" t="s">
        <v>47</v>
      </c>
      <c r="B33" s="131"/>
      <c r="C33" s="10" t="s">
        <v>48</v>
      </c>
      <c r="D33" s="11">
        <f>D11*D12*D19*D17*D23*D25*D14*D27*D29*(1-D30)</f>
        <v>9.8279999999999978E-2</v>
      </c>
    </row>
    <row r="34" spans="1:5" s="74" customFormat="1" x14ac:dyDescent="0.25">
      <c r="A34" s="7"/>
      <c r="B34" s="76"/>
      <c r="C34" s="76"/>
      <c r="D34" s="5"/>
    </row>
    <row r="35" spans="1:5" x14ac:dyDescent="0.25">
      <c r="A35" s="3" t="s">
        <v>6</v>
      </c>
      <c r="B35" s="4"/>
      <c r="C35" s="4"/>
      <c r="D35" s="4"/>
    </row>
    <row r="36" spans="1:5" x14ac:dyDescent="0.25">
      <c r="A36" s="3" t="s">
        <v>59</v>
      </c>
      <c r="B36" s="4"/>
      <c r="C36" s="4"/>
      <c r="D36" s="4"/>
    </row>
    <row r="37" spans="1:5" x14ac:dyDescent="0.25">
      <c r="A37" s="3" t="s">
        <v>8</v>
      </c>
      <c r="B37" s="4"/>
      <c r="C37" s="6" t="s">
        <v>9</v>
      </c>
      <c r="D37" s="6">
        <v>0.03</v>
      </c>
    </row>
    <row r="38" spans="1:5" x14ac:dyDescent="0.25">
      <c r="A38" s="3" t="s">
        <v>10</v>
      </c>
      <c r="B38" s="4"/>
      <c r="C38" s="6" t="s">
        <v>11</v>
      </c>
      <c r="D38" s="6">
        <v>0.02</v>
      </c>
    </row>
    <row r="39" spans="1:5" ht="39" customHeight="1" x14ac:dyDescent="0.25">
      <c r="A39" s="130" t="s">
        <v>58</v>
      </c>
      <c r="B39" s="130"/>
      <c r="C39" s="130"/>
      <c r="D39" s="4"/>
      <c r="E39" s="5"/>
    </row>
    <row r="40" spans="1:5" x14ac:dyDescent="0.25">
      <c r="A40" s="3" t="s">
        <v>13</v>
      </c>
      <c r="B40" s="4"/>
      <c r="C40" s="6" t="s">
        <v>14</v>
      </c>
      <c r="D40" s="6">
        <v>1</v>
      </c>
    </row>
    <row r="41" spans="1:5" x14ac:dyDescent="0.25">
      <c r="A41" s="77" t="s">
        <v>516</v>
      </c>
      <c r="B41" s="76"/>
      <c r="C41" s="4"/>
      <c r="D41" s="5"/>
    </row>
    <row r="42" spans="1:5" x14ac:dyDescent="0.25">
      <c r="A42" s="3" t="s">
        <v>16</v>
      </c>
      <c r="B42" s="4"/>
      <c r="C42" s="4"/>
      <c r="D42" s="5"/>
    </row>
    <row r="43" spans="1:5" x14ac:dyDescent="0.25">
      <c r="A43" s="3" t="s">
        <v>17</v>
      </c>
      <c r="B43" s="4"/>
      <c r="C43" s="6" t="s">
        <v>18</v>
      </c>
      <c r="D43" s="81">
        <v>5.0000000000000001E-3</v>
      </c>
    </row>
    <row r="44" spans="1:5" x14ac:dyDescent="0.25">
      <c r="A44" s="3" t="s">
        <v>19</v>
      </c>
      <c r="B44" s="4"/>
      <c r="C44" s="6" t="s">
        <v>20</v>
      </c>
      <c r="D44" s="81">
        <v>1</v>
      </c>
    </row>
    <row r="45" spans="1:5" x14ac:dyDescent="0.25">
      <c r="A45" s="3" t="s">
        <v>21</v>
      </c>
      <c r="B45" s="4"/>
      <c r="C45" s="6" t="s">
        <v>22</v>
      </c>
      <c r="D45" s="81">
        <v>1</v>
      </c>
    </row>
    <row r="46" spans="1:5" x14ac:dyDescent="0.25">
      <c r="A46" s="3" t="s">
        <v>23</v>
      </c>
      <c r="B46" s="4"/>
      <c r="C46" s="6" t="s">
        <v>24</v>
      </c>
      <c r="D46" s="81">
        <v>2.5</v>
      </c>
    </row>
    <row r="47" spans="1:5" x14ac:dyDescent="0.25">
      <c r="A47" s="3" t="s">
        <v>25</v>
      </c>
      <c r="B47" s="4"/>
      <c r="C47" s="6" t="s">
        <v>26</v>
      </c>
      <c r="D47" s="81">
        <v>1.2</v>
      </c>
    </row>
    <row r="48" spans="1:5" x14ac:dyDescent="0.25">
      <c r="A48" s="3" t="s">
        <v>27</v>
      </c>
      <c r="B48" s="4"/>
      <c r="C48" s="6" t="s">
        <v>28</v>
      </c>
      <c r="D48" s="6">
        <v>5</v>
      </c>
    </row>
    <row r="49" spans="1:4" x14ac:dyDescent="0.25">
      <c r="A49" s="3" t="s">
        <v>29</v>
      </c>
      <c r="B49" s="4"/>
      <c r="C49" s="6" t="s">
        <v>30</v>
      </c>
      <c r="D49" s="6">
        <v>0.7</v>
      </c>
    </row>
    <row r="50" spans="1:4" x14ac:dyDescent="0.25">
      <c r="A50" s="3" t="s">
        <v>31</v>
      </c>
      <c r="B50" s="4"/>
      <c r="C50" s="6" t="s">
        <v>32</v>
      </c>
      <c r="D50" s="6">
        <v>40</v>
      </c>
    </row>
    <row r="51" spans="1:4" x14ac:dyDescent="0.25">
      <c r="A51" s="3" t="s">
        <v>33</v>
      </c>
      <c r="B51" s="4"/>
      <c r="C51" s="6" t="s">
        <v>34</v>
      </c>
      <c r="D51" s="6">
        <v>0.5</v>
      </c>
    </row>
    <row r="52" spans="1:4" x14ac:dyDescent="0.25">
      <c r="A52" s="3" t="s">
        <v>35</v>
      </c>
      <c r="B52" s="4"/>
      <c r="C52" s="6" t="s">
        <v>36</v>
      </c>
      <c r="D52" s="6">
        <v>1.5</v>
      </c>
    </row>
    <row r="53" spans="1:4" x14ac:dyDescent="0.25">
      <c r="A53" s="3" t="s">
        <v>37</v>
      </c>
      <c r="B53" s="4"/>
      <c r="C53" s="6" t="s">
        <v>38</v>
      </c>
      <c r="D53" s="6">
        <v>0.6</v>
      </c>
    </row>
    <row r="54" spans="1:4" x14ac:dyDescent="0.25">
      <c r="A54" s="3" t="s">
        <v>39</v>
      </c>
      <c r="B54" s="4"/>
      <c r="C54" s="6" t="s">
        <v>40</v>
      </c>
      <c r="D54" s="6">
        <v>17.8</v>
      </c>
    </row>
    <row r="55" spans="1:4" x14ac:dyDescent="0.25">
      <c r="A55" s="3" t="s">
        <v>41</v>
      </c>
      <c r="B55" s="4"/>
      <c r="C55" s="6" t="s">
        <v>42</v>
      </c>
      <c r="D55" s="6">
        <v>156000</v>
      </c>
    </row>
    <row r="56" spans="1:4" x14ac:dyDescent="0.25">
      <c r="A56" s="3" t="s">
        <v>43</v>
      </c>
      <c r="B56" s="4"/>
      <c r="C56" s="6" t="s">
        <v>44</v>
      </c>
      <c r="D56" s="6">
        <v>0</v>
      </c>
    </row>
    <row r="57" spans="1:4" x14ac:dyDescent="0.25">
      <c r="A57" s="3" t="s">
        <v>67</v>
      </c>
      <c r="B57" s="4"/>
      <c r="C57" s="4"/>
      <c r="D57" s="5"/>
    </row>
    <row r="58" spans="1:4" ht="28.5" customHeight="1" x14ac:dyDescent="0.25">
      <c r="A58" s="131" t="s">
        <v>45</v>
      </c>
      <c r="B58" s="131"/>
      <c r="C58" s="10" t="s">
        <v>46</v>
      </c>
      <c r="D58" s="11">
        <f>D37*D38*D47*D43*D49*D51*D40*D53*D54*1000000/3600*(1-D56)</f>
        <v>3.7379999999999991E-3</v>
      </c>
    </row>
    <row r="59" spans="1:4" ht="30" customHeight="1" x14ac:dyDescent="0.25">
      <c r="A59" s="131" t="s">
        <v>47</v>
      </c>
      <c r="B59" s="131"/>
      <c r="C59" s="10" t="s">
        <v>48</v>
      </c>
      <c r="D59" s="15">
        <f>D37*D38*D45*D43*D49*D51*D40*D53*D55*(1-D56)</f>
        <v>9.8279999999999978E-2</v>
      </c>
    </row>
    <row r="60" spans="1:4" x14ac:dyDescent="0.25">
      <c r="A60" s="2"/>
      <c r="B60" s="2"/>
      <c r="C60" s="2"/>
      <c r="D60" s="2"/>
    </row>
    <row r="61" spans="1:4" x14ac:dyDescent="0.25">
      <c r="A61" s="3" t="s">
        <v>6</v>
      </c>
      <c r="B61" s="4"/>
      <c r="C61" s="4"/>
      <c r="D61" s="4"/>
    </row>
    <row r="62" spans="1:4" x14ac:dyDescent="0.25">
      <c r="A62" s="3" t="s">
        <v>68</v>
      </c>
      <c r="B62" s="4"/>
      <c r="C62" s="4"/>
      <c r="D62" s="4"/>
    </row>
    <row r="63" spans="1:4" x14ac:dyDescent="0.25">
      <c r="A63" s="3" t="s">
        <v>8</v>
      </c>
      <c r="B63" s="4"/>
      <c r="C63" s="6" t="s">
        <v>9</v>
      </c>
      <c r="D63" s="6">
        <v>0.03</v>
      </c>
    </row>
    <row r="64" spans="1:4" x14ac:dyDescent="0.25">
      <c r="A64" s="3" t="s">
        <v>10</v>
      </c>
      <c r="B64" s="4"/>
      <c r="C64" s="6" t="s">
        <v>11</v>
      </c>
      <c r="D64" s="6">
        <v>0.02</v>
      </c>
    </row>
    <row r="65" spans="1:5" ht="42.75" customHeight="1" x14ac:dyDescent="0.25">
      <c r="A65" s="130" t="s">
        <v>58</v>
      </c>
      <c r="B65" s="130"/>
      <c r="C65" s="8"/>
      <c r="D65" s="4"/>
      <c r="E65" s="5"/>
    </row>
    <row r="66" spans="1:5" x14ac:dyDescent="0.25">
      <c r="A66" s="3" t="s">
        <v>13</v>
      </c>
      <c r="B66" s="4"/>
      <c r="C66" s="6" t="s">
        <v>14</v>
      </c>
      <c r="D66" s="6">
        <v>1</v>
      </c>
    </row>
    <row r="67" spans="1:5" x14ac:dyDescent="0.25">
      <c r="A67" s="77" t="s">
        <v>516</v>
      </c>
      <c r="B67" s="76"/>
      <c r="C67" s="4"/>
      <c r="D67" s="5"/>
    </row>
    <row r="68" spans="1:5" x14ac:dyDescent="0.25">
      <c r="A68" s="3" t="s">
        <v>16</v>
      </c>
      <c r="B68" s="4"/>
      <c r="C68" s="4"/>
      <c r="D68" s="5"/>
    </row>
    <row r="69" spans="1:5" x14ac:dyDescent="0.25">
      <c r="A69" s="3" t="s">
        <v>17</v>
      </c>
      <c r="B69" s="4"/>
      <c r="C69" s="6" t="s">
        <v>18</v>
      </c>
      <c r="D69" s="81">
        <v>5.0000000000000001E-3</v>
      </c>
    </row>
    <row r="70" spans="1:5" x14ac:dyDescent="0.25">
      <c r="A70" s="3" t="s">
        <v>19</v>
      </c>
      <c r="B70" s="4"/>
      <c r="C70" s="6" t="s">
        <v>20</v>
      </c>
      <c r="D70" s="81">
        <v>1</v>
      </c>
    </row>
    <row r="71" spans="1:5" x14ac:dyDescent="0.25">
      <c r="A71" s="3" t="s">
        <v>21</v>
      </c>
      <c r="B71" s="4"/>
      <c r="C71" s="6" t="s">
        <v>22</v>
      </c>
      <c r="D71" s="81">
        <v>1</v>
      </c>
    </row>
    <row r="72" spans="1:5" x14ac:dyDescent="0.25">
      <c r="A72" s="3" t="s">
        <v>23</v>
      </c>
      <c r="B72" s="4"/>
      <c r="C72" s="6" t="s">
        <v>24</v>
      </c>
      <c r="D72" s="81">
        <v>2.5</v>
      </c>
    </row>
    <row r="73" spans="1:5" x14ac:dyDescent="0.25">
      <c r="A73" s="3" t="s">
        <v>25</v>
      </c>
      <c r="B73" s="4"/>
      <c r="C73" s="6" t="s">
        <v>26</v>
      </c>
      <c r="D73" s="81">
        <v>1.2</v>
      </c>
    </row>
    <row r="74" spans="1:5" x14ac:dyDescent="0.25">
      <c r="A74" s="3" t="s">
        <v>27</v>
      </c>
      <c r="B74" s="4"/>
      <c r="C74" s="6" t="s">
        <v>28</v>
      </c>
      <c r="D74" s="6">
        <v>10</v>
      </c>
    </row>
    <row r="75" spans="1:5" x14ac:dyDescent="0.25">
      <c r="A75" s="3" t="s">
        <v>29</v>
      </c>
      <c r="B75" s="4"/>
      <c r="C75" s="6" t="s">
        <v>30</v>
      </c>
      <c r="D75" s="6">
        <v>0.1</v>
      </c>
    </row>
    <row r="76" spans="1:5" x14ac:dyDescent="0.25">
      <c r="A76" s="3" t="s">
        <v>31</v>
      </c>
      <c r="B76" s="4"/>
      <c r="C76" s="6" t="s">
        <v>32</v>
      </c>
      <c r="D76" s="6">
        <v>60</v>
      </c>
    </row>
    <row r="77" spans="1:5" x14ac:dyDescent="0.25">
      <c r="A77" s="3" t="s">
        <v>33</v>
      </c>
      <c r="B77" s="4"/>
      <c r="C77" s="6" t="s">
        <v>34</v>
      </c>
      <c r="D77" s="6">
        <v>0.4</v>
      </c>
    </row>
    <row r="78" spans="1:5" x14ac:dyDescent="0.25">
      <c r="A78" s="3" t="s">
        <v>35</v>
      </c>
      <c r="B78" s="4"/>
      <c r="C78" s="6" t="s">
        <v>36</v>
      </c>
      <c r="D78" s="6">
        <v>1.5</v>
      </c>
    </row>
    <row r="79" spans="1:5" x14ac:dyDescent="0.25">
      <c r="A79" s="3" t="s">
        <v>37</v>
      </c>
      <c r="B79" s="4"/>
      <c r="C79" s="6" t="s">
        <v>38</v>
      </c>
      <c r="D79" s="6">
        <v>0.6</v>
      </c>
    </row>
    <row r="80" spans="1:5" x14ac:dyDescent="0.25">
      <c r="A80" s="3" t="s">
        <v>39</v>
      </c>
      <c r="B80" s="4"/>
      <c r="C80" s="6" t="s">
        <v>40</v>
      </c>
      <c r="D80" s="6">
        <v>10</v>
      </c>
    </row>
    <row r="81" spans="1:5" x14ac:dyDescent="0.25">
      <c r="A81" s="3" t="s">
        <v>41</v>
      </c>
      <c r="B81" s="4"/>
      <c r="C81" s="6" t="s">
        <v>42</v>
      </c>
      <c r="D81" s="6">
        <v>25000</v>
      </c>
    </row>
    <row r="82" spans="1:5" x14ac:dyDescent="0.25">
      <c r="A82" s="3" t="s">
        <v>43</v>
      </c>
      <c r="B82" s="4"/>
      <c r="C82" s="6" t="s">
        <v>44</v>
      </c>
      <c r="D82" s="6">
        <v>0</v>
      </c>
    </row>
    <row r="83" spans="1:5" x14ac:dyDescent="0.25">
      <c r="A83" s="3" t="s">
        <v>66</v>
      </c>
      <c r="B83" s="4"/>
      <c r="C83" s="4"/>
      <c r="D83" s="5"/>
    </row>
    <row r="84" spans="1:5" ht="31.5" customHeight="1" x14ac:dyDescent="0.25">
      <c r="A84" s="131" t="s">
        <v>45</v>
      </c>
      <c r="B84" s="131"/>
      <c r="C84" s="10" t="s">
        <v>46</v>
      </c>
      <c r="D84" s="11">
        <f>D63*D64*D73*D69*D75*D77*D66*D79*D80*1000000/3600*(1-D82)</f>
        <v>2.4000000000000003E-4</v>
      </c>
    </row>
    <row r="85" spans="1:5" ht="29.25" customHeight="1" x14ac:dyDescent="0.25">
      <c r="A85" s="131" t="s">
        <v>47</v>
      </c>
      <c r="B85" s="131"/>
      <c r="C85" s="10" t="s">
        <v>48</v>
      </c>
      <c r="D85" s="11">
        <f>D63*D64*D71*D69*D75*D77*D66*D79*D81*(1-D82)</f>
        <v>1.8E-3</v>
      </c>
    </row>
    <row r="86" spans="1:5" x14ac:dyDescent="0.25">
      <c r="A86" s="7"/>
      <c r="B86" s="4"/>
      <c r="C86" s="4"/>
      <c r="D86" s="5"/>
    </row>
    <row r="87" spans="1:5" x14ac:dyDescent="0.25">
      <c r="A87" s="3" t="s">
        <v>6</v>
      </c>
      <c r="B87" s="4"/>
      <c r="C87" s="4"/>
      <c r="D87" s="4"/>
    </row>
    <row r="88" spans="1:5" x14ac:dyDescent="0.25">
      <c r="A88" s="3" t="s">
        <v>68</v>
      </c>
      <c r="B88" s="4"/>
      <c r="C88" s="4"/>
      <c r="D88" s="4"/>
    </row>
    <row r="89" spans="1:5" x14ac:dyDescent="0.25">
      <c r="A89" s="3" t="s">
        <v>8</v>
      </c>
      <c r="B89" s="4"/>
      <c r="C89" s="6" t="s">
        <v>9</v>
      </c>
      <c r="D89" s="6">
        <v>0.03</v>
      </c>
    </row>
    <row r="90" spans="1:5" x14ac:dyDescent="0.25">
      <c r="A90" s="3" t="s">
        <v>10</v>
      </c>
      <c r="B90" s="4"/>
      <c r="C90" s="6" t="s">
        <v>11</v>
      </c>
      <c r="D90" s="6">
        <v>0.02</v>
      </c>
    </row>
    <row r="91" spans="1:5" ht="44.25" customHeight="1" x14ac:dyDescent="0.25">
      <c r="A91" s="130" t="s">
        <v>58</v>
      </c>
      <c r="B91" s="130"/>
      <c r="C91" s="130"/>
      <c r="D91" s="4"/>
      <c r="E91" s="5"/>
    </row>
    <row r="92" spans="1:5" x14ac:dyDescent="0.25">
      <c r="A92" s="3" t="s">
        <v>13</v>
      </c>
      <c r="B92" s="4"/>
      <c r="C92" s="6" t="s">
        <v>14</v>
      </c>
      <c r="D92" s="6">
        <v>1</v>
      </c>
    </row>
    <row r="93" spans="1:5" x14ac:dyDescent="0.25">
      <c r="A93" s="77" t="s">
        <v>516</v>
      </c>
      <c r="B93" s="76"/>
      <c r="C93" s="4"/>
      <c r="D93" s="5"/>
    </row>
    <row r="94" spans="1:5" x14ac:dyDescent="0.25">
      <c r="A94" s="3" t="s">
        <v>16</v>
      </c>
      <c r="B94" s="4"/>
      <c r="C94" s="4"/>
      <c r="D94" s="5"/>
    </row>
    <row r="95" spans="1:5" x14ac:dyDescent="0.25">
      <c r="A95" s="3" t="s">
        <v>17</v>
      </c>
      <c r="B95" s="4"/>
      <c r="C95" s="6" t="s">
        <v>18</v>
      </c>
      <c r="D95" s="81">
        <v>5.0000000000000001E-3</v>
      </c>
    </row>
    <row r="96" spans="1:5" x14ac:dyDescent="0.25">
      <c r="A96" s="3" t="s">
        <v>19</v>
      </c>
      <c r="B96" s="4"/>
      <c r="C96" s="6" t="s">
        <v>20</v>
      </c>
      <c r="D96" s="81">
        <v>1</v>
      </c>
    </row>
    <row r="97" spans="1:4" x14ac:dyDescent="0.25">
      <c r="A97" s="3" t="s">
        <v>21</v>
      </c>
      <c r="B97" s="4"/>
      <c r="C97" s="6" t="s">
        <v>22</v>
      </c>
      <c r="D97" s="81">
        <v>1</v>
      </c>
    </row>
    <row r="98" spans="1:4" x14ac:dyDescent="0.25">
      <c r="A98" s="3" t="s">
        <v>23</v>
      </c>
      <c r="B98" s="4"/>
      <c r="C98" s="6" t="s">
        <v>24</v>
      </c>
      <c r="D98" s="81">
        <v>2.5</v>
      </c>
    </row>
    <row r="99" spans="1:4" x14ac:dyDescent="0.25">
      <c r="A99" s="3" t="s">
        <v>25</v>
      </c>
      <c r="B99" s="4"/>
      <c r="C99" s="6" t="s">
        <v>26</v>
      </c>
      <c r="D99" s="81">
        <v>1.2</v>
      </c>
    </row>
    <row r="100" spans="1:4" x14ac:dyDescent="0.25">
      <c r="A100" s="3" t="s">
        <v>27</v>
      </c>
      <c r="B100" s="4"/>
      <c r="C100" s="6" t="s">
        <v>28</v>
      </c>
      <c r="D100" s="6">
        <v>10</v>
      </c>
    </row>
    <row r="101" spans="1:4" x14ac:dyDescent="0.25">
      <c r="A101" s="3" t="s">
        <v>29</v>
      </c>
      <c r="B101" s="4"/>
      <c r="C101" s="6" t="s">
        <v>30</v>
      </c>
      <c r="D101" s="6">
        <v>0.1</v>
      </c>
    </row>
    <row r="102" spans="1:4" x14ac:dyDescent="0.25">
      <c r="A102" s="3" t="s">
        <v>31</v>
      </c>
      <c r="B102" s="4"/>
      <c r="C102" s="6" t="s">
        <v>32</v>
      </c>
      <c r="D102" s="6">
        <v>60</v>
      </c>
    </row>
    <row r="103" spans="1:4" x14ac:dyDescent="0.25">
      <c r="A103" s="3" t="s">
        <v>33</v>
      </c>
      <c r="B103" s="4"/>
      <c r="C103" s="6" t="s">
        <v>34</v>
      </c>
      <c r="D103" s="6">
        <v>0.4</v>
      </c>
    </row>
    <row r="104" spans="1:4" x14ac:dyDescent="0.25">
      <c r="A104" s="3" t="s">
        <v>35</v>
      </c>
      <c r="B104" s="4"/>
      <c r="C104" s="6" t="s">
        <v>36</v>
      </c>
      <c r="D104" s="6">
        <v>1.5</v>
      </c>
    </row>
    <row r="105" spans="1:4" x14ac:dyDescent="0.25">
      <c r="A105" s="3" t="s">
        <v>37</v>
      </c>
      <c r="B105" s="4"/>
      <c r="C105" s="6" t="s">
        <v>38</v>
      </c>
      <c r="D105" s="6">
        <v>0.6</v>
      </c>
    </row>
    <row r="106" spans="1:4" x14ac:dyDescent="0.25">
      <c r="A106" s="3" t="s">
        <v>39</v>
      </c>
      <c r="B106" s="4"/>
      <c r="C106" s="6" t="s">
        <v>40</v>
      </c>
      <c r="D106" s="6">
        <v>10</v>
      </c>
    </row>
    <row r="107" spans="1:4" x14ac:dyDescent="0.25">
      <c r="A107" s="3" t="s">
        <v>41</v>
      </c>
      <c r="B107" s="4"/>
      <c r="C107" s="6" t="s">
        <v>42</v>
      </c>
      <c r="D107" s="6">
        <v>25000</v>
      </c>
    </row>
    <row r="108" spans="1:4" x14ac:dyDescent="0.25">
      <c r="A108" s="3" t="s">
        <v>43</v>
      </c>
      <c r="B108" s="4"/>
      <c r="C108" s="6" t="s">
        <v>44</v>
      </c>
      <c r="D108" s="6">
        <v>0</v>
      </c>
    </row>
    <row r="109" spans="1:4" x14ac:dyDescent="0.25">
      <c r="A109" s="3" t="s">
        <v>67</v>
      </c>
      <c r="B109" s="4"/>
      <c r="C109" s="4"/>
      <c r="D109" s="5"/>
    </row>
    <row r="110" spans="1:4" ht="30" customHeight="1" x14ac:dyDescent="0.25">
      <c r="A110" s="131" t="s">
        <v>45</v>
      </c>
      <c r="B110" s="131"/>
      <c r="C110" s="10" t="s">
        <v>46</v>
      </c>
      <c r="D110" s="11">
        <f>D89*D90*D99*D95*D101*D103*D92*D105*D106*1000000/3600*(1-D108)</f>
        <v>2.4000000000000003E-4</v>
      </c>
    </row>
    <row r="111" spans="1:4" ht="33.75" customHeight="1" x14ac:dyDescent="0.25">
      <c r="A111" s="131" t="s">
        <v>47</v>
      </c>
      <c r="B111" s="131"/>
      <c r="C111" s="10" t="s">
        <v>48</v>
      </c>
      <c r="D111" s="15">
        <f>D89*D90*D97*D95*D101*D103*D92*D105*D107*(1-D108)</f>
        <v>1.8E-3</v>
      </c>
    </row>
    <row r="112" spans="1:4" x14ac:dyDescent="0.25">
      <c r="A112" s="3" t="s">
        <v>474</v>
      </c>
      <c r="B112" s="4"/>
      <c r="C112" s="10" t="s">
        <v>49</v>
      </c>
      <c r="D112" s="12">
        <f>D110+D84+D58+D32</f>
        <v>7.9559999999999978E-3</v>
      </c>
    </row>
    <row r="113" spans="1:5" x14ac:dyDescent="0.25">
      <c r="A113" s="3" t="s">
        <v>50</v>
      </c>
      <c r="B113" s="4"/>
      <c r="C113" s="10" t="s">
        <v>51</v>
      </c>
      <c r="D113" s="12">
        <f>D111+D85+D59+D33</f>
        <v>0.20015999999999995</v>
      </c>
    </row>
    <row r="114" spans="1:5" x14ac:dyDescent="0.25">
      <c r="A114" s="7"/>
      <c r="B114" s="4"/>
      <c r="C114" s="4"/>
      <c r="D114" s="5"/>
    </row>
    <row r="115" spans="1:5" x14ac:dyDescent="0.25">
      <c r="A115" s="3" t="s">
        <v>52</v>
      </c>
      <c r="B115" s="4"/>
      <c r="C115" s="4"/>
      <c r="D115" s="5"/>
    </row>
    <row r="116" spans="1:5" x14ac:dyDescent="0.25">
      <c r="A116" s="3" t="s">
        <v>53</v>
      </c>
      <c r="B116" s="4"/>
      <c r="C116" s="13" t="s">
        <v>51</v>
      </c>
      <c r="D116" s="14">
        <f>D7*D113</f>
        <v>8.0063999999999982E-2</v>
      </c>
    </row>
    <row r="117" spans="1:5" x14ac:dyDescent="0.25">
      <c r="A117" s="3" t="s">
        <v>54</v>
      </c>
      <c r="B117" s="4"/>
      <c r="C117" s="13" t="s">
        <v>55</v>
      </c>
      <c r="D117" s="14">
        <f>D7*D112</f>
        <v>3.1823999999999993E-3</v>
      </c>
    </row>
    <row r="119" spans="1:5" ht="15.75" thickBot="1" x14ac:dyDescent="0.3">
      <c r="A119" s="3" t="s">
        <v>60</v>
      </c>
      <c r="B119" s="4"/>
      <c r="C119" s="4"/>
      <c r="D119" s="4"/>
    </row>
    <row r="120" spans="1:5" ht="15.75" thickBot="1" x14ac:dyDescent="0.3">
      <c r="A120" s="16" t="s">
        <v>61</v>
      </c>
      <c r="B120" s="17" t="s">
        <v>62</v>
      </c>
      <c r="C120" s="17" t="s">
        <v>63</v>
      </c>
      <c r="D120" s="17" t="s">
        <v>104</v>
      </c>
    </row>
    <row r="121" spans="1:5" ht="51.75" thickBot="1" x14ac:dyDescent="0.3">
      <c r="A121" s="18">
        <v>2908</v>
      </c>
      <c r="B121" s="19" t="s">
        <v>64</v>
      </c>
      <c r="C121" s="20">
        <f>D117</f>
        <v>3.1823999999999993E-3</v>
      </c>
      <c r="D121" s="21">
        <f>D116</f>
        <v>8.0063999999999982E-2</v>
      </c>
    </row>
    <row r="123" spans="1:5" x14ac:dyDescent="0.25">
      <c r="A123" s="1" t="s">
        <v>69</v>
      </c>
      <c r="B123" s="2"/>
      <c r="C123" s="2"/>
      <c r="D123" s="2"/>
      <c r="E123" s="2"/>
    </row>
    <row r="124" spans="1:5" x14ac:dyDescent="0.25">
      <c r="A124" s="1" t="s">
        <v>531</v>
      </c>
      <c r="B124" s="2"/>
      <c r="C124" s="2"/>
      <c r="D124" s="2"/>
      <c r="E124" s="2"/>
    </row>
    <row r="125" spans="1:5" x14ac:dyDescent="0.25">
      <c r="A125" s="3" t="s">
        <v>0</v>
      </c>
      <c r="B125" s="4"/>
      <c r="C125" s="4"/>
      <c r="D125" s="4"/>
      <c r="E125" s="5"/>
    </row>
    <row r="126" spans="1:5" x14ac:dyDescent="0.25">
      <c r="A126" s="132" t="s">
        <v>1</v>
      </c>
      <c r="B126" s="132"/>
      <c r="C126" s="132"/>
      <c r="D126" s="132"/>
      <c r="E126" s="5"/>
    </row>
    <row r="127" spans="1:5" x14ac:dyDescent="0.25">
      <c r="A127" s="3" t="s">
        <v>2</v>
      </c>
      <c r="B127" s="4"/>
      <c r="C127" s="4"/>
      <c r="D127" s="4"/>
      <c r="E127" s="5"/>
    </row>
    <row r="128" spans="1:5" x14ac:dyDescent="0.25">
      <c r="A128" s="3"/>
      <c r="B128" s="4"/>
      <c r="C128" s="4"/>
      <c r="D128" s="4"/>
      <c r="E128" s="5"/>
    </row>
    <row r="129" spans="1:5" x14ac:dyDescent="0.25">
      <c r="A129" s="3" t="s">
        <v>3</v>
      </c>
      <c r="B129" s="4"/>
      <c r="C129" s="6" t="s">
        <v>4</v>
      </c>
      <c r="D129" s="6">
        <v>0.4</v>
      </c>
    </row>
    <row r="130" spans="1:5" x14ac:dyDescent="0.25">
      <c r="A130" s="3" t="s">
        <v>5</v>
      </c>
      <c r="B130" s="4"/>
      <c r="C130" s="4"/>
      <c r="D130" s="4"/>
      <c r="E130" s="4"/>
    </row>
    <row r="131" spans="1:5" x14ac:dyDescent="0.25">
      <c r="A131" s="3" t="s">
        <v>6</v>
      </c>
      <c r="B131" s="4"/>
      <c r="C131" s="4"/>
      <c r="D131" s="4"/>
      <c r="E131" s="4"/>
    </row>
    <row r="132" spans="1:5" x14ac:dyDescent="0.25">
      <c r="A132" s="3" t="s">
        <v>71</v>
      </c>
      <c r="B132" s="4"/>
      <c r="C132" s="4"/>
      <c r="D132" s="4"/>
      <c r="E132" s="4"/>
    </row>
    <row r="133" spans="1:5" x14ac:dyDescent="0.25">
      <c r="A133" s="3" t="s">
        <v>8</v>
      </c>
      <c r="B133" s="4"/>
      <c r="C133" s="6" t="s">
        <v>9</v>
      </c>
      <c r="D133" s="6">
        <v>0.04</v>
      </c>
    </row>
    <row r="134" spans="1:5" x14ac:dyDescent="0.25">
      <c r="A134" s="3" t="s">
        <v>10</v>
      </c>
      <c r="B134" s="4"/>
      <c r="C134" s="6" t="s">
        <v>11</v>
      </c>
      <c r="D134" s="6">
        <v>0.02</v>
      </c>
    </row>
    <row r="135" spans="1:5" ht="42" customHeight="1" x14ac:dyDescent="0.25">
      <c r="A135" s="130" t="s">
        <v>58</v>
      </c>
      <c r="B135" s="130"/>
      <c r="C135" s="4"/>
      <c r="D135" s="5"/>
    </row>
    <row r="136" spans="1:5" x14ac:dyDescent="0.25">
      <c r="A136" s="3" t="s">
        <v>13</v>
      </c>
      <c r="B136" s="4"/>
      <c r="C136" s="6" t="s">
        <v>14</v>
      </c>
      <c r="D136" s="6">
        <v>1</v>
      </c>
    </row>
    <row r="137" spans="1:5" x14ac:dyDescent="0.25">
      <c r="A137" s="77" t="s">
        <v>516</v>
      </c>
      <c r="B137" s="76"/>
      <c r="C137" s="76"/>
      <c r="D137" s="5"/>
    </row>
    <row r="138" spans="1:5" x14ac:dyDescent="0.25">
      <c r="A138" s="77" t="s">
        <v>16</v>
      </c>
      <c r="B138" s="76"/>
      <c r="C138" s="76"/>
      <c r="D138" s="5"/>
    </row>
    <row r="139" spans="1:5" x14ac:dyDescent="0.25">
      <c r="A139" s="77" t="s">
        <v>17</v>
      </c>
      <c r="B139" s="76"/>
      <c r="C139" s="81" t="s">
        <v>18</v>
      </c>
      <c r="D139" s="81">
        <v>5.0000000000000001E-3</v>
      </c>
    </row>
    <row r="140" spans="1:5" x14ac:dyDescent="0.25">
      <c r="A140" s="3" t="s">
        <v>19</v>
      </c>
      <c r="B140" s="4"/>
      <c r="C140" s="6" t="s">
        <v>20</v>
      </c>
      <c r="D140" s="81">
        <v>1</v>
      </c>
    </row>
    <row r="141" spans="1:5" x14ac:dyDescent="0.25">
      <c r="A141" s="3" t="s">
        <v>21</v>
      </c>
      <c r="B141" s="4"/>
      <c r="C141" s="6" t="s">
        <v>22</v>
      </c>
      <c r="D141" s="81">
        <v>1</v>
      </c>
    </row>
    <row r="142" spans="1:5" x14ac:dyDescent="0.25">
      <c r="A142" s="3" t="s">
        <v>23</v>
      </c>
      <c r="B142" s="4"/>
      <c r="C142" s="6" t="s">
        <v>24</v>
      </c>
      <c r="D142" s="81">
        <v>2.5</v>
      </c>
    </row>
    <row r="143" spans="1:5" x14ac:dyDescent="0.25">
      <c r="A143" s="3" t="s">
        <v>25</v>
      </c>
      <c r="B143" s="4"/>
      <c r="C143" s="6" t="s">
        <v>26</v>
      </c>
      <c r="D143" s="81">
        <v>1.2</v>
      </c>
    </row>
    <row r="144" spans="1:5" x14ac:dyDescent="0.25">
      <c r="A144" s="3" t="s">
        <v>27</v>
      </c>
      <c r="B144" s="4"/>
      <c r="C144" s="6" t="s">
        <v>28</v>
      </c>
      <c r="D144" s="6">
        <v>2.12</v>
      </c>
    </row>
    <row r="145" spans="1:5" x14ac:dyDescent="0.25">
      <c r="A145" s="3" t="s">
        <v>29</v>
      </c>
      <c r="B145" s="4"/>
      <c r="C145" s="6" t="s">
        <v>30</v>
      </c>
      <c r="D145" s="6">
        <v>0.8</v>
      </c>
    </row>
    <row r="146" spans="1:5" x14ac:dyDescent="0.25">
      <c r="A146" s="3" t="s">
        <v>31</v>
      </c>
      <c r="B146" s="4"/>
      <c r="C146" s="6" t="s">
        <v>32</v>
      </c>
      <c r="D146" s="6">
        <v>160</v>
      </c>
    </row>
    <row r="147" spans="1:5" x14ac:dyDescent="0.25">
      <c r="A147" s="3" t="s">
        <v>33</v>
      </c>
      <c r="B147" s="4"/>
      <c r="C147" s="6" t="s">
        <v>34</v>
      </c>
      <c r="D147" s="6">
        <v>0.2</v>
      </c>
    </row>
    <row r="148" spans="1:5" x14ac:dyDescent="0.25">
      <c r="A148" s="3" t="s">
        <v>35</v>
      </c>
      <c r="B148" s="4"/>
      <c r="C148" s="6" t="s">
        <v>36</v>
      </c>
      <c r="D148" s="6">
        <v>1.5</v>
      </c>
    </row>
    <row r="149" spans="1:5" x14ac:dyDescent="0.25">
      <c r="A149" s="3" t="s">
        <v>37</v>
      </c>
      <c r="B149" s="4"/>
      <c r="C149" s="6" t="s">
        <v>38</v>
      </c>
      <c r="D149" s="6">
        <v>0.6</v>
      </c>
    </row>
    <row r="150" spans="1:5" x14ac:dyDescent="0.25">
      <c r="A150" s="3" t="s">
        <v>39</v>
      </c>
      <c r="B150" s="4"/>
      <c r="C150" s="6" t="s">
        <v>40</v>
      </c>
      <c r="D150" s="6">
        <v>13.7</v>
      </c>
    </row>
    <row r="151" spans="1:5" x14ac:dyDescent="0.25">
      <c r="A151" s="3" t="s">
        <v>41</v>
      </c>
      <c r="B151" s="4"/>
      <c r="C151" s="6" t="s">
        <v>42</v>
      </c>
      <c r="D151" s="6">
        <v>120000</v>
      </c>
    </row>
    <row r="152" spans="1:5" x14ac:dyDescent="0.25">
      <c r="A152" s="3" t="s">
        <v>43</v>
      </c>
      <c r="B152" s="4"/>
      <c r="C152" s="6" t="s">
        <v>44</v>
      </c>
      <c r="D152" s="6">
        <v>0</v>
      </c>
    </row>
    <row r="153" spans="1:5" x14ac:dyDescent="0.25">
      <c r="A153" s="3" t="s">
        <v>66</v>
      </c>
      <c r="B153" s="4"/>
      <c r="C153" s="4"/>
      <c r="D153" s="5"/>
    </row>
    <row r="154" spans="1:5" ht="29.25" customHeight="1" x14ac:dyDescent="0.25">
      <c r="A154" s="131" t="s">
        <v>45</v>
      </c>
      <c r="B154" s="131"/>
      <c r="C154" s="10" t="s">
        <v>46</v>
      </c>
      <c r="D154" s="11">
        <f>D133*D134*D143*D139*D145*D147*D136*D149*D150*1000000/3600*(1-D152)</f>
        <v>1.7536000000000001E-3</v>
      </c>
    </row>
    <row r="155" spans="1:5" ht="30" customHeight="1" x14ac:dyDescent="0.25">
      <c r="A155" s="131" t="s">
        <v>47</v>
      </c>
      <c r="B155" s="131"/>
      <c r="C155" s="10" t="s">
        <v>48</v>
      </c>
      <c r="D155" s="11">
        <f>D133*D134*D141*D139*D145*D147*D136*D149*D151*(1-D152)</f>
        <v>4.608000000000001E-2</v>
      </c>
    </row>
    <row r="156" spans="1:5" x14ac:dyDescent="0.25">
      <c r="A156" s="7"/>
      <c r="B156" s="4"/>
      <c r="C156" s="4"/>
      <c r="D156" s="4"/>
      <c r="E156" s="5"/>
    </row>
    <row r="157" spans="1:5" x14ac:dyDescent="0.25">
      <c r="A157" s="3" t="s">
        <v>6</v>
      </c>
      <c r="B157" s="4"/>
      <c r="C157" s="4"/>
      <c r="D157" s="4"/>
      <c r="E157" s="4"/>
    </row>
    <row r="158" spans="1:5" x14ac:dyDescent="0.25">
      <c r="A158" s="3" t="s">
        <v>71</v>
      </c>
      <c r="B158" s="4"/>
      <c r="C158" s="4"/>
      <c r="D158" s="4"/>
      <c r="E158" s="4"/>
    </row>
    <row r="159" spans="1:5" x14ac:dyDescent="0.25">
      <c r="A159" s="3" t="s">
        <v>8</v>
      </c>
      <c r="B159" s="4"/>
      <c r="C159" s="6" t="s">
        <v>9</v>
      </c>
      <c r="D159" s="6">
        <v>0.04</v>
      </c>
    </row>
    <row r="160" spans="1:5" x14ac:dyDescent="0.25">
      <c r="A160" s="3" t="s">
        <v>10</v>
      </c>
      <c r="B160" s="4"/>
      <c r="C160" s="6" t="s">
        <v>11</v>
      </c>
      <c r="D160" s="6">
        <v>0.02</v>
      </c>
    </row>
    <row r="161" spans="1:5" ht="44.25" customHeight="1" x14ac:dyDescent="0.25">
      <c r="A161" s="130" t="s">
        <v>58</v>
      </c>
      <c r="B161" s="130"/>
      <c r="C161" s="130"/>
      <c r="D161" s="4"/>
      <c r="E161" s="5"/>
    </row>
    <row r="162" spans="1:5" x14ac:dyDescent="0.25">
      <c r="A162" s="3" t="s">
        <v>13</v>
      </c>
      <c r="B162" s="4"/>
      <c r="C162" s="6" t="s">
        <v>14</v>
      </c>
      <c r="D162" s="6">
        <v>1</v>
      </c>
    </row>
    <row r="163" spans="1:5" x14ac:dyDescent="0.25">
      <c r="A163" s="77" t="s">
        <v>516</v>
      </c>
      <c r="B163" s="76"/>
      <c r="C163" s="76"/>
      <c r="D163" s="5"/>
    </row>
    <row r="164" spans="1:5" x14ac:dyDescent="0.25">
      <c r="A164" s="77" t="s">
        <v>16</v>
      </c>
      <c r="B164" s="76"/>
      <c r="C164" s="76"/>
      <c r="D164" s="5"/>
    </row>
    <row r="165" spans="1:5" x14ac:dyDescent="0.25">
      <c r="A165" s="77" t="s">
        <v>17</v>
      </c>
      <c r="B165" s="76"/>
      <c r="C165" s="81" t="s">
        <v>18</v>
      </c>
      <c r="D165" s="81">
        <v>5.0000000000000001E-3</v>
      </c>
    </row>
    <row r="166" spans="1:5" x14ac:dyDescent="0.25">
      <c r="A166" s="3" t="s">
        <v>19</v>
      </c>
      <c r="B166" s="4"/>
      <c r="C166" s="6" t="s">
        <v>20</v>
      </c>
      <c r="D166" s="81">
        <v>1</v>
      </c>
    </row>
    <row r="167" spans="1:5" x14ac:dyDescent="0.25">
      <c r="A167" s="3" t="s">
        <v>21</v>
      </c>
      <c r="B167" s="4"/>
      <c r="C167" s="6" t="s">
        <v>22</v>
      </c>
      <c r="D167" s="81">
        <v>1</v>
      </c>
    </row>
    <row r="168" spans="1:5" x14ac:dyDescent="0.25">
      <c r="A168" s="3" t="s">
        <v>23</v>
      </c>
      <c r="B168" s="4"/>
      <c r="C168" s="6" t="s">
        <v>24</v>
      </c>
      <c r="D168" s="81">
        <v>2.5</v>
      </c>
    </row>
    <row r="169" spans="1:5" x14ac:dyDescent="0.25">
      <c r="A169" s="3" t="s">
        <v>25</v>
      </c>
      <c r="B169" s="4"/>
      <c r="C169" s="6" t="s">
        <v>26</v>
      </c>
      <c r="D169" s="81">
        <v>1.2</v>
      </c>
    </row>
    <row r="170" spans="1:5" x14ac:dyDescent="0.25">
      <c r="A170" s="3" t="s">
        <v>27</v>
      </c>
      <c r="B170" s="4"/>
      <c r="C170" s="6" t="s">
        <v>28</v>
      </c>
      <c r="D170" s="6">
        <v>2.12</v>
      </c>
    </row>
    <row r="171" spans="1:5" x14ac:dyDescent="0.25">
      <c r="A171" s="3" t="s">
        <v>29</v>
      </c>
      <c r="B171" s="4"/>
      <c r="C171" s="6" t="s">
        <v>30</v>
      </c>
      <c r="D171" s="6">
        <v>0.8</v>
      </c>
    </row>
    <row r="172" spans="1:5" x14ac:dyDescent="0.25">
      <c r="A172" s="3" t="s">
        <v>31</v>
      </c>
      <c r="B172" s="4"/>
      <c r="C172" s="6" t="s">
        <v>32</v>
      </c>
      <c r="D172" s="6">
        <v>160</v>
      </c>
    </row>
    <row r="173" spans="1:5" x14ac:dyDescent="0.25">
      <c r="A173" s="3" t="s">
        <v>33</v>
      </c>
      <c r="B173" s="4"/>
      <c r="C173" s="6" t="s">
        <v>34</v>
      </c>
      <c r="D173" s="6">
        <v>0.2</v>
      </c>
    </row>
    <row r="174" spans="1:5" x14ac:dyDescent="0.25">
      <c r="A174" s="3" t="s">
        <v>35</v>
      </c>
      <c r="B174" s="4"/>
      <c r="C174" s="6" t="s">
        <v>36</v>
      </c>
      <c r="D174" s="6">
        <v>1.5</v>
      </c>
    </row>
    <row r="175" spans="1:5" x14ac:dyDescent="0.25">
      <c r="A175" s="3" t="s">
        <v>37</v>
      </c>
      <c r="B175" s="4"/>
      <c r="C175" s="6" t="s">
        <v>38</v>
      </c>
      <c r="D175" s="6">
        <v>0.6</v>
      </c>
    </row>
    <row r="176" spans="1:5" x14ac:dyDescent="0.25">
      <c r="A176" s="3" t="s">
        <v>39</v>
      </c>
      <c r="B176" s="4"/>
      <c r="C176" s="6" t="s">
        <v>40</v>
      </c>
      <c r="D176" s="6">
        <v>13.7</v>
      </c>
    </row>
    <row r="177" spans="1:5" x14ac:dyDescent="0.25">
      <c r="A177" s="3" t="s">
        <v>41</v>
      </c>
      <c r="B177" s="4"/>
      <c r="C177" s="6" t="s">
        <v>42</v>
      </c>
      <c r="D177" s="6">
        <v>120000</v>
      </c>
    </row>
    <row r="178" spans="1:5" x14ac:dyDescent="0.25">
      <c r="A178" s="3" t="s">
        <v>43</v>
      </c>
      <c r="B178" s="4"/>
      <c r="C178" s="6" t="s">
        <v>44</v>
      </c>
      <c r="D178" s="6">
        <v>0</v>
      </c>
    </row>
    <row r="179" spans="1:5" x14ac:dyDescent="0.25">
      <c r="A179" s="3" t="s">
        <v>67</v>
      </c>
      <c r="B179" s="4"/>
      <c r="C179" s="4"/>
      <c r="D179" s="5"/>
    </row>
    <row r="180" spans="1:5" ht="30" customHeight="1" x14ac:dyDescent="0.25">
      <c r="A180" s="131" t="s">
        <v>45</v>
      </c>
      <c r="B180" s="131"/>
      <c r="C180" s="10" t="s">
        <v>46</v>
      </c>
      <c r="D180" s="11">
        <f>D159*D160*D169*D165*D171*D173*D162*D175*D176*1000000/3600*(1-D178)</f>
        <v>1.7536000000000001E-3</v>
      </c>
    </row>
    <row r="181" spans="1:5" ht="27.75" customHeight="1" x14ac:dyDescent="0.25">
      <c r="A181" s="131" t="s">
        <v>47</v>
      </c>
      <c r="B181" s="131"/>
      <c r="C181" s="10" t="s">
        <v>48</v>
      </c>
      <c r="D181" s="15">
        <f>D159*D160*D167*D165*D171*D173*D162*D175*D177*(1-D178)</f>
        <v>4.608000000000001E-2</v>
      </c>
    </row>
    <row r="182" spans="1:5" x14ac:dyDescent="0.25">
      <c r="A182" s="3" t="s">
        <v>474</v>
      </c>
      <c r="B182" s="4"/>
      <c r="C182" s="10" t="s">
        <v>49</v>
      </c>
      <c r="D182" s="12">
        <f>D154+D180</f>
        <v>3.5072000000000002E-3</v>
      </c>
    </row>
    <row r="183" spans="1:5" x14ac:dyDescent="0.25">
      <c r="A183" s="3" t="s">
        <v>50</v>
      </c>
      <c r="B183" s="4"/>
      <c r="C183" s="10" t="s">
        <v>51</v>
      </c>
      <c r="D183" s="12">
        <f>D155+D181</f>
        <v>9.216000000000002E-2</v>
      </c>
    </row>
    <row r="184" spans="1:5" x14ac:dyDescent="0.25">
      <c r="A184" s="7"/>
      <c r="B184" s="4"/>
      <c r="C184" s="4"/>
      <c r="D184" s="5"/>
    </row>
    <row r="185" spans="1:5" x14ac:dyDescent="0.25">
      <c r="A185" s="3" t="s">
        <v>52</v>
      </c>
      <c r="B185" s="4"/>
      <c r="C185" s="4"/>
      <c r="D185" s="5"/>
    </row>
    <row r="186" spans="1:5" x14ac:dyDescent="0.25">
      <c r="A186" s="3" t="s">
        <v>53</v>
      </c>
      <c r="B186" s="4"/>
      <c r="C186" s="13" t="s">
        <v>51</v>
      </c>
      <c r="D186" s="14">
        <f>D129*D183</f>
        <v>3.6864000000000008E-2</v>
      </c>
    </row>
    <row r="187" spans="1:5" x14ac:dyDescent="0.25">
      <c r="A187" s="3" t="s">
        <v>54</v>
      </c>
      <c r="B187" s="4"/>
      <c r="C187" s="13" t="s">
        <v>55</v>
      </c>
      <c r="D187" s="14">
        <f>D129*D182</f>
        <v>1.4028800000000002E-3</v>
      </c>
    </row>
    <row r="188" spans="1:5" x14ac:dyDescent="0.25">
      <c r="A188" s="2"/>
      <c r="B188" s="2"/>
      <c r="C188" s="2"/>
      <c r="D188" s="2"/>
      <c r="E188" s="2"/>
    </row>
    <row r="189" spans="1:5" ht="15.75" thickBot="1" x14ac:dyDescent="0.3">
      <c r="A189" s="3" t="s">
        <v>60</v>
      </c>
      <c r="B189" s="4"/>
      <c r="C189" s="4"/>
      <c r="D189" s="4"/>
    </row>
    <row r="190" spans="1:5" ht="15.75" thickBot="1" x14ac:dyDescent="0.3">
      <c r="A190" s="16" t="s">
        <v>61</v>
      </c>
      <c r="B190" s="17" t="s">
        <v>62</v>
      </c>
      <c r="C190" s="17" t="s">
        <v>63</v>
      </c>
      <c r="D190" s="17" t="s">
        <v>104</v>
      </c>
    </row>
    <row r="191" spans="1:5" ht="51.75" thickBot="1" x14ac:dyDescent="0.3">
      <c r="A191" s="18">
        <v>2908</v>
      </c>
      <c r="B191" s="19" t="s">
        <v>64</v>
      </c>
      <c r="C191" s="20">
        <f>D187</f>
        <v>1.4028800000000002E-3</v>
      </c>
      <c r="D191" s="21">
        <f>D186</f>
        <v>3.6864000000000008E-2</v>
      </c>
    </row>
    <row r="192" spans="1:5" s="74" customFormat="1" x14ac:dyDescent="0.25">
      <c r="A192" s="69"/>
      <c r="B192" s="69"/>
      <c r="C192" s="71"/>
      <c r="D192" s="72"/>
    </row>
    <row r="193" spans="1:5" s="74" customFormat="1" x14ac:dyDescent="0.25">
      <c r="A193" s="77" t="s">
        <v>3</v>
      </c>
      <c r="B193" s="76"/>
      <c r="C193" s="81" t="s">
        <v>4</v>
      </c>
      <c r="D193" s="81">
        <v>0.4</v>
      </c>
    </row>
    <row r="194" spans="1:5" s="74" customFormat="1" x14ac:dyDescent="0.25">
      <c r="A194" s="77" t="s">
        <v>5</v>
      </c>
      <c r="B194" s="76"/>
      <c r="C194" s="76"/>
      <c r="D194" s="76"/>
      <c r="E194" s="76"/>
    </row>
    <row r="195" spans="1:5" s="74" customFormat="1" x14ac:dyDescent="0.25">
      <c r="A195" s="77" t="s">
        <v>6</v>
      </c>
      <c r="B195" s="76"/>
      <c r="C195" s="76"/>
      <c r="D195" s="76"/>
      <c r="E195" s="76"/>
    </row>
    <row r="196" spans="1:5" s="74" customFormat="1" x14ac:dyDescent="0.25">
      <c r="A196" s="77" t="s">
        <v>528</v>
      </c>
      <c r="B196" s="76"/>
      <c r="C196" s="76"/>
      <c r="D196" s="76"/>
      <c r="E196" s="76"/>
    </row>
    <row r="197" spans="1:5" s="74" customFormat="1" x14ac:dyDescent="0.25">
      <c r="A197" s="77" t="s">
        <v>8</v>
      </c>
      <c r="B197" s="76"/>
      <c r="C197" s="81" t="s">
        <v>9</v>
      </c>
      <c r="D197" s="81">
        <v>0.04</v>
      </c>
    </row>
    <row r="198" spans="1:5" s="74" customFormat="1" x14ac:dyDescent="0.25">
      <c r="A198" s="77" t="s">
        <v>10</v>
      </c>
      <c r="B198" s="76"/>
      <c r="C198" s="81" t="s">
        <v>11</v>
      </c>
      <c r="D198" s="81">
        <v>0.02</v>
      </c>
    </row>
    <row r="199" spans="1:5" s="74" customFormat="1" ht="42" customHeight="1" x14ac:dyDescent="0.25">
      <c r="A199" s="130" t="s">
        <v>58</v>
      </c>
      <c r="B199" s="130"/>
      <c r="C199" s="76"/>
      <c r="D199" s="5"/>
    </row>
    <row r="200" spans="1:5" s="74" customFormat="1" x14ac:dyDescent="0.25">
      <c r="A200" s="77" t="s">
        <v>13</v>
      </c>
      <c r="B200" s="76"/>
      <c r="C200" s="81" t="s">
        <v>14</v>
      </c>
      <c r="D200" s="81">
        <v>1</v>
      </c>
    </row>
    <row r="201" spans="1:5" s="74" customFormat="1" x14ac:dyDescent="0.25">
      <c r="A201" s="77" t="s">
        <v>529</v>
      </c>
      <c r="B201" s="76"/>
      <c r="C201" s="76"/>
      <c r="D201" s="5"/>
    </row>
    <row r="202" spans="1:5" s="74" customFormat="1" x14ac:dyDescent="0.25">
      <c r="A202" s="77" t="s">
        <v>16</v>
      </c>
      <c r="B202" s="76"/>
      <c r="C202" s="76"/>
      <c r="D202" s="5"/>
    </row>
    <row r="203" spans="1:5" s="74" customFormat="1" x14ac:dyDescent="0.25">
      <c r="A203" s="77" t="s">
        <v>17</v>
      </c>
      <c r="B203" s="76"/>
      <c r="C203" s="81" t="s">
        <v>18</v>
      </c>
      <c r="D203" s="81">
        <v>0.2</v>
      </c>
    </row>
    <row r="204" spans="1:5" s="74" customFormat="1" x14ac:dyDescent="0.25">
      <c r="A204" s="77" t="s">
        <v>19</v>
      </c>
      <c r="B204" s="76"/>
      <c r="C204" s="81" t="s">
        <v>20</v>
      </c>
      <c r="D204" s="81">
        <v>2.2599999999999998</v>
      </c>
    </row>
    <row r="205" spans="1:5" s="74" customFormat="1" x14ac:dyDescent="0.25">
      <c r="A205" s="77" t="s">
        <v>21</v>
      </c>
      <c r="B205" s="76"/>
      <c r="C205" s="81" t="s">
        <v>22</v>
      </c>
      <c r="D205" s="81">
        <v>1.2</v>
      </c>
    </row>
    <row r="206" spans="1:5" s="74" customFormat="1" x14ac:dyDescent="0.25">
      <c r="A206" s="77" t="s">
        <v>23</v>
      </c>
      <c r="B206" s="76"/>
      <c r="C206" s="81" t="s">
        <v>24</v>
      </c>
      <c r="D206" s="81">
        <v>22.8</v>
      </c>
    </row>
    <row r="207" spans="1:5" s="74" customFormat="1" x14ac:dyDescent="0.25">
      <c r="A207" s="77" t="s">
        <v>25</v>
      </c>
      <c r="B207" s="76"/>
      <c r="C207" s="81" t="s">
        <v>26</v>
      </c>
      <c r="D207" s="81">
        <v>3</v>
      </c>
    </row>
    <row r="208" spans="1:5" s="74" customFormat="1" x14ac:dyDescent="0.25">
      <c r="A208" s="77" t="s">
        <v>27</v>
      </c>
      <c r="B208" s="76"/>
      <c r="C208" s="81" t="s">
        <v>28</v>
      </c>
      <c r="D208" s="81">
        <v>5</v>
      </c>
    </row>
    <row r="209" spans="1:5" s="74" customFormat="1" x14ac:dyDescent="0.25">
      <c r="A209" s="77" t="s">
        <v>29</v>
      </c>
      <c r="B209" s="76"/>
      <c r="C209" s="81" t="s">
        <v>30</v>
      </c>
      <c r="D209" s="81">
        <v>0.7</v>
      </c>
    </row>
    <row r="210" spans="1:5" s="74" customFormat="1" x14ac:dyDescent="0.25">
      <c r="A210" s="77" t="s">
        <v>31</v>
      </c>
      <c r="B210" s="76"/>
      <c r="C210" s="81" t="s">
        <v>32</v>
      </c>
      <c r="D210" s="81">
        <v>100</v>
      </c>
    </row>
    <row r="211" spans="1:5" s="74" customFormat="1" x14ac:dyDescent="0.25">
      <c r="A211" s="77" t="s">
        <v>33</v>
      </c>
      <c r="B211" s="76"/>
      <c r="C211" s="81" t="s">
        <v>34</v>
      </c>
      <c r="D211" s="81">
        <v>0.2</v>
      </c>
    </row>
    <row r="212" spans="1:5" s="74" customFormat="1" x14ac:dyDescent="0.25">
      <c r="A212" s="77" t="s">
        <v>35</v>
      </c>
      <c r="B212" s="76"/>
      <c r="C212" s="81" t="s">
        <v>36</v>
      </c>
      <c r="D212" s="81">
        <v>1.5</v>
      </c>
    </row>
    <row r="213" spans="1:5" s="74" customFormat="1" x14ac:dyDescent="0.25">
      <c r="A213" s="77" t="s">
        <v>37</v>
      </c>
      <c r="B213" s="76"/>
      <c r="C213" s="81" t="s">
        <v>38</v>
      </c>
      <c r="D213" s="81">
        <v>0.6</v>
      </c>
    </row>
    <row r="214" spans="1:5" s="74" customFormat="1" x14ac:dyDescent="0.25">
      <c r="A214" s="77" t="s">
        <v>39</v>
      </c>
      <c r="B214" s="76"/>
      <c r="C214" s="81" t="s">
        <v>40</v>
      </c>
      <c r="D214" s="81">
        <v>5.97</v>
      </c>
    </row>
    <row r="215" spans="1:5" s="74" customFormat="1" x14ac:dyDescent="0.25">
      <c r="A215" s="77" t="s">
        <v>41</v>
      </c>
      <c r="B215" s="76"/>
      <c r="C215" s="81" t="s">
        <v>42</v>
      </c>
      <c r="D215" s="81">
        <v>52287</v>
      </c>
    </row>
    <row r="216" spans="1:5" s="74" customFormat="1" x14ac:dyDescent="0.25">
      <c r="A216" s="77" t="s">
        <v>43</v>
      </c>
      <c r="B216" s="76"/>
      <c r="C216" s="81" t="s">
        <v>44</v>
      </c>
      <c r="D216" s="81">
        <v>0</v>
      </c>
    </row>
    <row r="217" spans="1:5" s="74" customFormat="1" x14ac:dyDescent="0.25">
      <c r="A217" s="77" t="s">
        <v>66</v>
      </c>
      <c r="B217" s="76"/>
      <c r="C217" s="76"/>
      <c r="D217" s="5"/>
    </row>
    <row r="218" spans="1:5" s="74" customFormat="1" ht="29.25" customHeight="1" x14ac:dyDescent="0.25">
      <c r="A218" s="131" t="s">
        <v>45</v>
      </c>
      <c r="B218" s="131"/>
      <c r="C218" s="10" t="s">
        <v>46</v>
      </c>
      <c r="D218" s="11">
        <f>D197*D198*D207*D203*D209*D211*D200*D213*D214*1000000/3600*(1-D216)</f>
        <v>6.6863999999999993E-2</v>
      </c>
    </row>
    <row r="219" spans="1:5" s="74" customFormat="1" ht="30" customHeight="1" x14ac:dyDescent="0.25">
      <c r="A219" s="131" t="s">
        <v>47</v>
      </c>
      <c r="B219" s="131"/>
      <c r="C219" s="10" t="s">
        <v>48</v>
      </c>
      <c r="D219" s="11">
        <f>D197*D198*D205*D203*D209*D211*D200*D213*D215*(1-D216)</f>
        <v>0.84328473599999998</v>
      </c>
    </row>
    <row r="220" spans="1:5" s="74" customFormat="1" x14ac:dyDescent="0.25">
      <c r="A220" s="7"/>
      <c r="B220" s="76"/>
      <c r="C220" s="76"/>
      <c r="D220" s="76"/>
      <c r="E220" s="5"/>
    </row>
    <row r="221" spans="1:5" s="74" customFormat="1" x14ac:dyDescent="0.25">
      <c r="A221" s="77" t="s">
        <v>6</v>
      </c>
      <c r="B221" s="76"/>
      <c r="C221" s="76"/>
      <c r="D221" s="76"/>
      <c r="E221" s="76"/>
    </row>
    <row r="222" spans="1:5" s="74" customFormat="1" x14ac:dyDescent="0.25">
      <c r="A222" s="77" t="s">
        <v>528</v>
      </c>
      <c r="B222" s="76"/>
      <c r="C222" s="76"/>
      <c r="D222" s="76"/>
      <c r="E222" s="76"/>
    </row>
    <row r="223" spans="1:5" s="74" customFormat="1" x14ac:dyDescent="0.25">
      <c r="A223" s="77" t="s">
        <v>8</v>
      </c>
      <c r="B223" s="76"/>
      <c r="C223" s="81" t="s">
        <v>9</v>
      </c>
      <c r="D223" s="81">
        <v>0.04</v>
      </c>
    </row>
    <row r="224" spans="1:5" s="74" customFormat="1" x14ac:dyDescent="0.25">
      <c r="A224" s="77" t="s">
        <v>10</v>
      </c>
      <c r="B224" s="76"/>
      <c r="C224" s="81" t="s">
        <v>11</v>
      </c>
      <c r="D224" s="81">
        <v>0.02</v>
      </c>
    </row>
    <row r="225" spans="1:5" s="74" customFormat="1" ht="44.25" customHeight="1" x14ac:dyDescent="0.25">
      <c r="A225" s="130" t="s">
        <v>58</v>
      </c>
      <c r="B225" s="130"/>
      <c r="C225" s="130"/>
      <c r="D225" s="76"/>
      <c r="E225" s="5"/>
    </row>
    <row r="226" spans="1:5" s="74" customFormat="1" x14ac:dyDescent="0.25">
      <c r="A226" s="77" t="s">
        <v>13</v>
      </c>
      <c r="B226" s="76"/>
      <c r="C226" s="81" t="s">
        <v>14</v>
      </c>
      <c r="D226" s="81">
        <v>1</v>
      </c>
    </row>
    <row r="227" spans="1:5" s="74" customFormat="1" x14ac:dyDescent="0.25">
      <c r="A227" s="77" t="s">
        <v>529</v>
      </c>
      <c r="B227" s="76"/>
      <c r="C227" s="76"/>
      <c r="D227" s="5"/>
    </row>
    <row r="228" spans="1:5" s="74" customFormat="1" x14ac:dyDescent="0.25">
      <c r="A228" s="77" t="s">
        <v>16</v>
      </c>
      <c r="B228" s="76"/>
      <c r="C228" s="76"/>
      <c r="D228" s="5"/>
    </row>
    <row r="229" spans="1:5" s="74" customFormat="1" x14ac:dyDescent="0.25">
      <c r="A229" s="77" t="s">
        <v>17</v>
      </c>
      <c r="B229" s="76"/>
      <c r="C229" s="81" t="s">
        <v>18</v>
      </c>
      <c r="D229" s="81">
        <v>0.2</v>
      </c>
    </row>
    <row r="230" spans="1:5" s="74" customFormat="1" x14ac:dyDescent="0.25">
      <c r="A230" s="77" t="s">
        <v>19</v>
      </c>
      <c r="B230" s="76"/>
      <c r="C230" s="81" t="s">
        <v>20</v>
      </c>
      <c r="D230" s="81">
        <v>2.2599999999999998</v>
      </c>
    </row>
    <row r="231" spans="1:5" s="74" customFormat="1" x14ac:dyDescent="0.25">
      <c r="A231" s="77" t="s">
        <v>21</v>
      </c>
      <c r="B231" s="76"/>
      <c r="C231" s="81" t="s">
        <v>22</v>
      </c>
      <c r="D231" s="81">
        <v>1.2</v>
      </c>
    </row>
    <row r="232" spans="1:5" s="74" customFormat="1" x14ac:dyDescent="0.25">
      <c r="A232" s="77" t="s">
        <v>23</v>
      </c>
      <c r="B232" s="76"/>
      <c r="C232" s="81" t="s">
        <v>24</v>
      </c>
      <c r="D232" s="81">
        <v>22.8</v>
      </c>
    </row>
    <row r="233" spans="1:5" s="74" customFormat="1" x14ac:dyDescent="0.25">
      <c r="A233" s="77" t="s">
        <v>25</v>
      </c>
      <c r="B233" s="76"/>
      <c r="C233" s="81" t="s">
        <v>26</v>
      </c>
      <c r="D233" s="81">
        <v>3</v>
      </c>
    </row>
    <row r="234" spans="1:5" s="74" customFormat="1" x14ac:dyDescent="0.25">
      <c r="A234" s="77" t="s">
        <v>27</v>
      </c>
      <c r="B234" s="76"/>
      <c r="C234" s="81" t="s">
        <v>28</v>
      </c>
      <c r="D234" s="81">
        <v>5</v>
      </c>
    </row>
    <row r="235" spans="1:5" s="74" customFormat="1" x14ac:dyDescent="0.25">
      <c r="A235" s="77" t="s">
        <v>29</v>
      </c>
      <c r="B235" s="76"/>
      <c r="C235" s="81" t="s">
        <v>30</v>
      </c>
      <c r="D235" s="81">
        <v>0.7</v>
      </c>
    </row>
    <row r="236" spans="1:5" s="74" customFormat="1" x14ac:dyDescent="0.25">
      <c r="A236" s="77" t="s">
        <v>31</v>
      </c>
      <c r="B236" s="76"/>
      <c r="C236" s="81" t="s">
        <v>32</v>
      </c>
      <c r="D236" s="81">
        <v>100</v>
      </c>
    </row>
    <row r="237" spans="1:5" s="74" customFormat="1" x14ac:dyDescent="0.25">
      <c r="A237" s="77" t="s">
        <v>33</v>
      </c>
      <c r="B237" s="76"/>
      <c r="C237" s="81" t="s">
        <v>34</v>
      </c>
      <c r="D237" s="81">
        <v>0.2</v>
      </c>
    </row>
    <row r="238" spans="1:5" s="74" customFormat="1" x14ac:dyDescent="0.25">
      <c r="A238" s="77" t="s">
        <v>35</v>
      </c>
      <c r="B238" s="76"/>
      <c r="C238" s="81" t="s">
        <v>36</v>
      </c>
      <c r="D238" s="81">
        <v>1.5</v>
      </c>
    </row>
    <row r="239" spans="1:5" s="74" customFormat="1" x14ac:dyDescent="0.25">
      <c r="A239" s="77" t="s">
        <v>37</v>
      </c>
      <c r="B239" s="76"/>
      <c r="C239" s="81" t="s">
        <v>38</v>
      </c>
      <c r="D239" s="81">
        <v>0.6</v>
      </c>
    </row>
    <row r="240" spans="1:5" s="74" customFormat="1" x14ac:dyDescent="0.25">
      <c r="A240" s="77" t="s">
        <v>39</v>
      </c>
      <c r="B240" s="76"/>
      <c r="C240" s="81" t="s">
        <v>40</v>
      </c>
      <c r="D240" s="81">
        <v>5.97</v>
      </c>
    </row>
    <row r="241" spans="1:5" s="74" customFormat="1" x14ac:dyDescent="0.25">
      <c r="A241" s="77" t="s">
        <v>41</v>
      </c>
      <c r="B241" s="76"/>
      <c r="C241" s="81" t="s">
        <v>42</v>
      </c>
      <c r="D241" s="81">
        <v>52287</v>
      </c>
    </row>
    <row r="242" spans="1:5" s="74" customFormat="1" x14ac:dyDescent="0.25">
      <c r="A242" s="77" t="s">
        <v>43</v>
      </c>
      <c r="B242" s="76"/>
      <c r="C242" s="81" t="s">
        <v>44</v>
      </c>
      <c r="D242" s="81">
        <v>0</v>
      </c>
    </row>
    <row r="243" spans="1:5" s="74" customFormat="1" x14ac:dyDescent="0.25">
      <c r="A243" s="77" t="s">
        <v>67</v>
      </c>
      <c r="B243" s="76"/>
      <c r="C243" s="76"/>
      <c r="D243" s="5"/>
    </row>
    <row r="244" spans="1:5" s="74" customFormat="1" ht="30" customHeight="1" x14ac:dyDescent="0.25">
      <c r="A244" s="131" t="s">
        <v>45</v>
      </c>
      <c r="B244" s="131"/>
      <c r="C244" s="10" t="s">
        <v>46</v>
      </c>
      <c r="D244" s="11">
        <f>D223*D224*D233*D229*D235*D237*D226*D239*D240*1000000/3600*(1-D242)</f>
        <v>6.6863999999999993E-2</v>
      </c>
    </row>
    <row r="245" spans="1:5" s="74" customFormat="1" ht="27.75" customHeight="1" x14ac:dyDescent="0.25">
      <c r="A245" s="131" t="s">
        <v>47</v>
      </c>
      <c r="B245" s="131"/>
      <c r="C245" s="10" t="s">
        <v>48</v>
      </c>
      <c r="D245" s="15">
        <f>D223*D224*D231*D229*D235*D237*D226*D239*D241*(1-D242)</f>
        <v>0.84328473599999998</v>
      </c>
    </row>
    <row r="246" spans="1:5" s="74" customFormat="1" x14ac:dyDescent="0.25">
      <c r="A246" s="77" t="s">
        <v>474</v>
      </c>
      <c r="B246" s="76"/>
      <c r="C246" s="10" t="s">
        <v>49</v>
      </c>
      <c r="D246" s="12">
        <f>D218+D244</f>
        <v>0.13372799999999999</v>
      </c>
    </row>
    <row r="247" spans="1:5" s="74" customFormat="1" x14ac:dyDescent="0.25">
      <c r="A247" s="77" t="s">
        <v>50</v>
      </c>
      <c r="B247" s="76"/>
      <c r="C247" s="10" t="s">
        <v>51</v>
      </c>
      <c r="D247" s="12">
        <f>D219+D245</f>
        <v>1.686569472</v>
      </c>
    </row>
    <row r="248" spans="1:5" s="74" customFormat="1" x14ac:dyDescent="0.25">
      <c r="A248" s="7"/>
      <c r="B248" s="76"/>
      <c r="C248" s="76"/>
      <c r="D248" s="5"/>
    </row>
    <row r="249" spans="1:5" s="74" customFormat="1" x14ac:dyDescent="0.25">
      <c r="A249" s="77" t="s">
        <v>52</v>
      </c>
      <c r="B249" s="76"/>
      <c r="C249" s="76"/>
      <c r="D249" s="5"/>
    </row>
    <row r="250" spans="1:5" s="74" customFormat="1" x14ac:dyDescent="0.25">
      <c r="A250" s="77" t="s">
        <v>53</v>
      </c>
      <c r="B250" s="76"/>
      <c r="C250" s="13" t="s">
        <v>51</v>
      </c>
      <c r="D250" s="14">
        <f>D193*D247</f>
        <v>0.67462778880000007</v>
      </c>
    </row>
    <row r="251" spans="1:5" s="74" customFormat="1" x14ac:dyDescent="0.25">
      <c r="A251" s="77" t="s">
        <v>54</v>
      </c>
      <c r="B251" s="76"/>
      <c r="C251" s="13" t="s">
        <v>55</v>
      </c>
      <c r="D251" s="14">
        <f>D193*D246</f>
        <v>5.3491199999999996E-2</v>
      </c>
    </row>
    <row r="252" spans="1:5" s="74" customFormat="1" x14ac:dyDescent="0.25">
      <c r="A252" s="2"/>
      <c r="B252" s="2"/>
      <c r="C252" s="2"/>
      <c r="D252" s="2"/>
      <c r="E252" s="2"/>
    </row>
    <row r="253" spans="1:5" s="74" customFormat="1" ht="15.75" thickBot="1" x14ac:dyDescent="0.3">
      <c r="A253" s="77" t="s">
        <v>60</v>
      </c>
      <c r="B253" s="76"/>
      <c r="C253" s="76"/>
      <c r="D253" s="76"/>
    </row>
    <row r="254" spans="1:5" s="74" customFormat="1" ht="15.75" thickBot="1" x14ac:dyDescent="0.3">
      <c r="A254" s="94" t="s">
        <v>61</v>
      </c>
      <c r="B254" s="95" t="s">
        <v>62</v>
      </c>
      <c r="C254" s="95" t="s">
        <v>63</v>
      </c>
      <c r="D254" s="95" t="s">
        <v>104</v>
      </c>
    </row>
    <row r="255" spans="1:5" s="74" customFormat="1" ht="51.75" thickBot="1" x14ac:dyDescent="0.3">
      <c r="A255" s="96">
        <v>2908</v>
      </c>
      <c r="B255" s="97" t="s">
        <v>64</v>
      </c>
      <c r="C255" s="98">
        <f>D251</f>
        <v>5.3491199999999996E-2</v>
      </c>
      <c r="D255" s="99">
        <f>D250</f>
        <v>0.67462778880000007</v>
      </c>
    </row>
    <row r="256" spans="1:5" s="74" customFormat="1" x14ac:dyDescent="0.25">
      <c r="A256" s="69"/>
      <c r="B256" s="69"/>
      <c r="C256" s="71"/>
      <c r="D256" s="72"/>
    </row>
    <row r="257" spans="1:5" s="74" customFormat="1" ht="15.75" thickBot="1" x14ac:dyDescent="0.3">
      <c r="A257" s="77" t="s">
        <v>530</v>
      </c>
      <c r="B257" s="76"/>
      <c r="C257" s="76"/>
      <c r="D257" s="76"/>
    </row>
    <row r="258" spans="1:5" s="74" customFormat="1" ht="15.75" thickBot="1" x14ac:dyDescent="0.3">
      <c r="A258" s="94" t="s">
        <v>61</v>
      </c>
      <c r="B258" s="95" t="s">
        <v>62</v>
      </c>
      <c r="C258" s="95" t="s">
        <v>63</v>
      </c>
      <c r="D258" s="95" t="s">
        <v>104</v>
      </c>
    </row>
    <row r="259" spans="1:5" s="74" customFormat="1" ht="51.75" thickBot="1" x14ac:dyDescent="0.3">
      <c r="A259" s="96">
        <v>2908</v>
      </c>
      <c r="B259" s="97" t="s">
        <v>64</v>
      </c>
      <c r="C259" s="98">
        <f>C191+C255</f>
        <v>5.4894079999999998E-2</v>
      </c>
      <c r="D259" s="98">
        <f>D191+D255</f>
        <v>0.71149178880000008</v>
      </c>
    </row>
    <row r="261" spans="1:5" ht="15" customHeight="1" x14ac:dyDescent="0.25">
      <c r="A261" s="1" t="s">
        <v>72</v>
      </c>
      <c r="B261" s="2"/>
      <c r="C261" s="2"/>
      <c r="D261" s="2"/>
      <c r="E261" s="2"/>
    </row>
    <row r="262" spans="1:5" x14ac:dyDescent="0.25">
      <c r="A262" s="1" t="s">
        <v>73</v>
      </c>
      <c r="B262" s="2"/>
      <c r="C262" s="2"/>
      <c r="D262" s="2"/>
      <c r="E262" s="2"/>
    </row>
    <row r="263" spans="1:5" x14ac:dyDescent="0.25">
      <c r="A263" s="3" t="s">
        <v>0</v>
      </c>
      <c r="B263" s="4"/>
      <c r="C263" s="4"/>
      <c r="D263" s="4"/>
      <c r="E263" s="5"/>
    </row>
    <row r="264" spans="1:5" x14ac:dyDescent="0.25">
      <c r="A264" s="132" t="s">
        <v>1</v>
      </c>
      <c r="B264" s="132"/>
      <c r="C264" s="132"/>
      <c r="D264" s="132"/>
      <c r="E264" s="5"/>
    </row>
    <row r="265" spans="1:5" x14ac:dyDescent="0.25">
      <c r="A265" s="3" t="s">
        <v>2</v>
      </c>
      <c r="B265" s="4"/>
      <c r="C265" s="4"/>
      <c r="D265" s="4"/>
      <c r="E265" s="5"/>
    </row>
    <row r="266" spans="1:5" x14ac:dyDescent="0.25">
      <c r="A266" s="3"/>
      <c r="B266" s="4"/>
      <c r="C266" s="4"/>
      <c r="D266" s="4"/>
      <c r="E266" s="5"/>
    </row>
    <row r="267" spans="1:5" x14ac:dyDescent="0.25">
      <c r="A267" s="3" t="s">
        <v>3</v>
      </c>
      <c r="B267" s="4"/>
      <c r="C267" s="6" t="s">
        <v>4</v>
      </c>
      <c r="D267" s="6">
        <v>0.4</v>
      </c>
    </row>
    <row r="268" spans="1:5" x14ac:dyDescent="0.25">
      <c r="A268" s="3" t="s">
        <v>5</v>
      </c>
      <c r="B268" s="4"/>
      <c r="C268" s="4"/>
      <c r="D268" s="4"/>
      <c r="E268" s="4"/>
    </row>
    <row r="269" spans="1:5" x14ac:dyDescent="0.25">
      <c r="A269" s="3" t="s">
        <v>6</v>
      </c>
      <c r="B269" s="4"/>
      <c r="C269" s="4"/>
      <c r="D269" s="4"/>
      <c r="E269" s="4"/>
    </row>
    <row r="270" spans="1:5" x14ac:dyDescent="0.25">
      <c r="A270" s="3" t="s">
        <v>74</v>
      </c>
      <c r="B270" s="4"/>
      <c r="C270" s="4"/>
      <c r="D270" s="4"/>
      <c r="E270" s="4"/>
    </row>
    <row r="271" spans="1:5" x14ac:dyDescent="0.25">
      <c r="A271" s="3" t="s">
        <v>8</v>
      </c>
      <c r="B271" s="4"/>
      <c r="C271" s="6" t="s">
        <v>9</v>
      </c>
      <c r="D271" s="6">
        <v>0.03</v>
      </c>
    </row>
    <row r="272" spans="1:5" x14ac:dyDescent="0.25">
      <c r="A272" s="3" t="s">
        <v>10</v>
      </c>
      <c r="B272" s="4"/>
      <c r="C272" s="6" t="s">
        <v>11</v>
      </c>
      <c r="D272" s="6">
        <v>0.02</v>
      </c>
    </row>
    <row r="273" spans="1:4" ht="43.5" customHeight="1" x14ac:dyDescent="0.25">
      <c r="A273" s="130" t="s">
        <v>58</v>
      </c>
      <c r="B273" s="130"/>
      <c r="C273" s="4"/>
      <c r="D273" s="5"/>
    </row>
    <row r="274" spans="1:4" x14ac:dyDescent="0.25">
      <c r="A274" s="3" t="s">
        <v>13</v>
      </c>
      <c r="B274" s="4"/>
      <c r="C274" s="6" t="s">
        <v>14</v>
      </c>
      <c r="D274" s="6">
        <v>1</v>
      </c>
    </row>
    <row r="275" spans="1:4" x14ac:dyDescent="0.25">
      <c r="A275" s="77" t="s">
        <v>516</v>
      </c>
      <c r="B275" s="76"/>
      <c r="C275" s="76"/>
      <c r="D275" s="5"/>
    </row>
    <row r="276" spans="1:4" x14ac:dyDescent="0.25">
      <c r="A276" s="77" t="s">
        <v>16</v>
      </c>
      <c r="B276" s="76"/>
      <c r="C276" s="76"/>
      <c r="D276" s="5"/>
    </row>
    <row r="277" spans="1:4" ht="15" customHeight="1" x14ac:dyDescent="0.25">
      <c r="A277" s="77" t="s">
        <v>17</v>
      </c>
      <c r="B277" s="76"/>
      <c r="C277" s="81" t="s">
        <v>18</v>
      </c>
      <c r="D277" s="81">
        <v>5.0000000000000001E-3</v>
      </c>
    </row>
    <row r="278" spans="1:4" ht="15" customHeight="1" x14ac:dyDescent="0.25">
      <c r="A278" s="3" t="s">
        <v>19</v>
      </c>
      <c r="B278" s="4"/>
      <c r="C278" s="6" t="s">
        <v>20</v>
      </c>
      <c r="D278" s="81">
        <v>1</v>
      </c>
    </row>
    <row r="279" spans="1:4" x14ac:dyDescent="0.25">
      <c r="A279" s="3" t="s">
        <v>21</v>
      </c>
      <c r="B279" s="4"/>
      <c r="C279" s="6" t="s">
        <v>22</v>
      </c>
      <c r="D279" s="81">
        <v>1</v>
      </c>
    </row>
    <row r="280" spans="1:4" x14ac:dyDescent="0.25">
      <c r="A280" s="3" t="s">
        <v>23</v>
      </c>
      <c r="B280" s="4"/>
      <c r="C280" s="6" t="s">
        <v>24</v>
      </c>
      <c r="D280" s="81">
        <v>2.5</v>
      </c>
    </row>
    <row r="281" spans="1:4" x14ac:dyDescent="0.25">
      <c r="A281" s="3" t="s">
        <v>25</v>
      </c>
      <c r="B281" s="4"/>
      <c r="C281" s="6" t="s">
        <v>26</v>
      </c>
      <c r="D281" s="81">
        <v>1.2</v>
      </c>
    </row>
    <row r="282" spans="1:4" x14ac:dyDescent="0.25">
      <c r="A282" s="3" t="s">
        <v>27</v>
      </c>
      <c r="B282" s="4"/>
      <c r="C282" s="6" t="s">
        <v>28</v>
      </c>
      <c r="D282" s="6">
        <v>20</v>
      </c>
    </row>
    <row r="283" spans="1:4" x14ac:dyDescent="0.25">
      <c r="A283" s="3" t="s">
        <v>29</v>
      </c>
      <c r="B283" s="4"/>
      <c r="C283" s="6" t="s">
        <v>30</v>
      </c>
      <c r="D283" s="6">
        <v>0.01</v>
      </c>
    </row>
    <row r="284" spans="1:4" x14ac:dyDescent="0.25">
      <c r="A284" s="3" t="s">
        <v>31</v>
      </c>
      <c r="B284" s="4"/>
      <c r="C284" s="6" t="s">
        <v>32</v>
      </c>
      <c r="D284" s="6">
        <v>10</v>
      </c>
    </row>
    <row r="285" spans="1:4" x14ac:dyDescent="0.25">
      <c r="A285" s="3" t="s">
        <v>33</v>
      </c>
      <c r="B285" s="4"/>
      <c r="C285" s="6" t="s">
        <v>34</v>
      </c>
      <c r="D285" s="6">
        <v>0.5</v>
      </c>
    </row>
    <row r="286" spans="1:4" x14ac:dyDescent="0.25">
      <c r="A286" s="3" t="s">
        <v>35</v>
      </c>
      <c r="B286" s="4"/>
      <c r="C286" s="6" t="s">
        <v>36</v>
      </c>
      <c r="D286" s="6">
        <v>1.5</v>
      </c>
    </row>
    <row r="287" spans="1:4" x14ac:dyDescent="0.25">
      <c r="A287" s="3" t="s">
        <v>37</v>
      </c>
      <c r="B287" s="4"/>
      <c r="C287" s="6" t="s">
        <v>38</v>
      </c>
      <c r="D287" s="6">
        <v>0.6</v>
      </c>
    </row>
    <row r="288" spans="1:4" ht="15" customHeight="1" x14ac:dyDescent="0.25">
      <c r="A288" s="3" t="s">
        <v>39</v>
      </c>
      <c r="B288" s="4"/>
      <c r="C288" s="6" t="s">
        <v>40</v>
      </c>
      <c r="D288" s="6">
        <v>8.8000000000000007</v>
      </c>
    </row>
    <row r="289" spans="1:5" x14ac:dyDescent="0.25">
      <c r="A289" s="3" t="s">
        <v>41</v>
      </c>
      <c r="B289" s="4"/>
      <c r="C289" s="6" t="s">
        <v>42</v>
      </c>
      <c r="D289" s="6">
        <v>9600</v>
      </c>
    </row>
    <row r="290" spans="1:5" x14ac:dyDescent="0.25">
      <c r="A290" s="3" t="s">
        <v>43</v>
      </c>
      <c r="B290" s="4"/>
      <c r="C290" s="6" t="s">
        <v>44</v>
      </c>
      <c r="D290" s="6">
        <v>0</v>
      </c>
    </row>
    <row r="291" spans="1:5" x14ac:dyDescent="0.25">
      <c r="A291" s="3" t="s">
        <v>66</v>
      </c>
      <c r="B291" s="4"/>
      <c r="C291" s="4"/>
      <c r="D291" s="5"/>
    </row>
    <row r="292" spans="1:5" ht="28.5" customHeight="1" x14ac:dyDescent="0.25">
      <c r="A292" s="131" t="s">
        <v>45</v>
      </c>
      <c r="B292" s="131"/>
      <c r="C292" s="10" t="s">
        <v>46</v>
      </c>
      <c r="D292" s="11">
        <f>D271*D272*D281*D277*D283*D285*D274*D287*D288*1000000/3600*(1-D290)</f>
        <v>2.6400000000000001E-5</v>
      </c>
    </row>
    <row r="293" spans="1:5" ht="31.5" customHeight="1" x14ac:dyDescent="0.25">
      <c r="A293" s="131" t="s">
        <v>47</v>
      </c>
      <c r="B293" s="131"/>
      <c r="C293" s="10" t="s">
        <v>48</v>
      </c>
      <c r="D293" s="11">
        <f>D271*D272*D279*D277*D283*D285*D274*D287*D289*(1-D290)</f>
        <v>8.6399999999999999E-5</v>
      </c>
    </row>
    <row r="294" spans="1:5" x14ac:dyDescent="0.25">
      <c r="A294" s="7"/>
      <c r="B294" s="4"/>
      <c r="C294" s="4"/>
      <c r="D294" s="5"/>
    </row>
    <row r="295" spans="1:5" x14ac:dyDescent="0.25">
      <c r="A295" s="3" t="s">
        <v>6</v>
      </c>
      <c r="B295" s="4"/>
      <c r="C295" s="4"/>
      <c r="D295" s="4"/>
    </row>
    <row r="296" spans="1:5" x14ac:dyDescent="0.25">
      <c r="A296" s="3" t="s">
        <v>74</v>
      </c>
      <c r="B296" s="4"/>
      <c r="C296" s="4"/>
      <c r="D296" s="4"/>
    </row>
    <row r="297" spans="1:5" x14ac:dyDescent="0.25">
      <c r="A297" s="3" t="s">
        <v>8</v>
      </c>
      <c r="B297" s="4"/>
      <c r="C297" s="6" t="s">
        <v>9</v>
      </c>
      <c r="D297" s="6">
        <v>0.03</v>
      </c>
    </row>
    <row r="298" spans="1:5" x14ac:dyDescent="0.25">
      <c r="A298" s="3" t="s">
        <v>10</v>
      </c>
      <c r="B298" s="4"/>
      <c r="C298" s="6" t="s">
        <v>11</v>
      </c>
      <c r="D298" s="6">
        <v>0.02</v>
      </c>
    </row>
    <row r="299" spans="1:5" ht="48.75" customHeight="1" x14ac:dyDescent="0.25">
      <c r="A299" s="130" t="s">
        <v>58</v>
      </c>
      <c r="B299" s="130"/>
      <c r="C299" s="130"/>
      <c r="D299" s="4"/>
      <c r="E299" s="5"/>
    </row>
    <row r="300" spans="1:5" x14ac:dyDescent="0.25">
      <c r="A300" s="3" t="s">
        <v>13</v>
      </c>
      <c r="B300" s="4"/>
      <c r="C300" s="6" t="s">
        <v>14</v>
      </c>
      <c r="D300" s="6">
        <v>1</v>
      </c>
    </row>
    <row r="301" spans="1:5" x14ac:dyDescent="0.25">
      <c r="A301" s="77" t="s">
        <v>516</v>
      </c>
      <c r="B301" s="76"/>
      <c r="C301" s="76"/>
      <c r="D301" s="5"/>
    </row>
    <row r="302" spans="1:5" x14ac:dyDescent="0.25">
      <c r="A302" s="77" t="s">
        <v>16</v>
      </c>
      <c r="B302" s="76"/>
      <c r="C302" s="76"/>
      <c r="D302" s="5"/>
    </row>
    <row r="303" spans="1:5" ht="15" customHeight="1" x14ac:dyDescent="0.25">
      <c r="A303" s="77" t="s">
        <v>17</v>
      </c>
      <c r="B303" s="76"/>
      <c r="C303" s="81" t="s">
        <v>18</v>
      </c>
      <c r="D303" s="81">
        <v>5.0000000000000001E-3</v>
      </c>
    </row>
    <row r="304" spans="1:5" ht="15" customHeight="1" x14ac:dyDescent="0.25">
      <c r="A304" s="3" t="s">
        <v>19</v>
      </c>
      <c r="B304" s="4"/>
      <c r="C304" s="6" t="s">
        <v>20</v>
      </c>
      <c r="D304" s="81">
        <v>1</v>
      </c>
    </row>
    <row r="305" spans="1:5" x14ac:dyDescent="0.25">
      <c r="A305" s="3" t="s">
        <v>21</v>
      </c>
      <c r="B305" s="4"/>
      <c r="C305" s="6" t="s">
        <v>22</v>
      </c>
      <c r="D305" s="81">
        <v>1</v>
      </c>
    </row>
    <row r="306" spans="1:5" x14ac:dyDescent="0.25">
      <c r="A306" s="3" t="s">
        <v>23</v>
      </c>
      <c r="B306" s="4"/>
      <c r="C306" s="6" t="s">
        <v>24</v>
      </c>
      <c r="D306" s="81">
        <v>2.5</v>
      </c>
    </row>
    <row r="307" spans="1:5" x14ac:dyDescent="0.25">
      <c r="A307" s="3" t="s">
        <v>25</v>
      </c>
      <c r="B307" s="4"/>
      <c r="C307" s="6" t="s">
        <v>26</v>
      </c>
      <c r="D307" s="81">
        <v>1.2</v>
      </c>
    </row>
    <row r="308" spans="1:5" x14ac:dyDescent="0.25">
      <c r="A308" s="3" t="s">
        <v>27</v>
      </c>
      <c r="B308" s="4"/>
      <c r="C308" s="6" t="s">
        <v>28</v>
      </c>
      <c r="D308" s="6">
        <v>20</v>
      </c>
    </row>
    <row r="309" spans="1:5" x14ac:dyDescent="0.25">
      <c r="A309" s="3" t="s">
        <v>29</v>
      </c>
      <c r="B309" s="4"/>
      <c r="C309" s="6" t="s">
        <v>30</v>
      </c>
      <c r="D309" s="6">
        <v>0.01</v>
      </c>
    </row>
    <row r="310" spans="1:5" x14ac:dyDescent="0.25">
      <c r="A310" s="3" t="s">
        <v>31</v>
      </c>
      <c r="B310" s="4"/>
      <c r="C310" s="6" t="s">
        <v>32</v>
      </c>
      <c r="D310" s="6">
        <v>10</v>
      </c>
    </row>
    <row r="311" spans="1:5" x14ac:dyDescent="0.25">
      <c r="A311" s="3" t="s">
        <v>33</v>
      </c>
      <c r="B311" s="4"/>
      <c r="C311" s="6" t="s">
        <v>34</v>
      </c>
      <c r="D311" s="6">
        <v>0.5</v>
      </c>
    </row>
    <row r="312" spans="1:5" x14ac:dyDescent="0.25">
      <c r="A312" s="3" t="s">
        <v>35</v>
      </c>
      <c r="B312" s="4"/>
      <c r="C312" s="6" t="s">
        <v>36</v>
      </c>
      <c r="D312" s="6">
        <v>1.5</v>
      </c>
    </row>
    <row r="313" spans="1:5" x14ac:dyDescent="0.25">
      <c r="A313" s="3" t="s">
        <v>37</v>
      </c>
      <c r="B313" s="4"/>
      <c r="C313" s="6" t="s">
        <v>38</v>
      </c>
      <c r="D313" s="6">
        <v>0.6</v>
      </c>
    </row>
    <row r="314" spans="1:5" x14ac:dyDescent="0.25">
      <c r="A314" s="3" t="s">
        <v>39</v>
      </c>
      <c r="B314" s="4"/>
      <c r="C314" s="6" t="s">
        <v>40</v>
      </c>
      <c r="D314" s="6">
        <v>60</v>
      </c>
    </row>
    <row r="315" spans="1:5" x14ac:dyDescent="0.25">
      <c r="A315" s="3" t="s">
        <v>41</v>
      </c>
      <c r="B315" s="4"/>
      <c r="C315" s="6" t="s">
        <v>42</v>
      </c>
      <c r="D315" s="6">
        <v>9600</v>
      </c>
    </row>
    <row r="316" spans="1:5" x14ac:dyDescent="0.25">
      <c r="A316" s="3" t="s">
        <v>43</v>
      </c>
      <c r="B316" s="4"/>
      <c r="C316" s="6" t="s">
        <v>44</v>
      </c>
      <c r="D316" s="6">
        <v>0</v>
      </c>
    </row>
    <row r="317" spans="1:5" x14ac:dyDescent="0.25">
      <c r="A317" s="3" t="s">
        <v>67</v>
      </c>
      <c r="B317" s="4"/>
      <c r="C317" s="4"/>
      <c r="D317" s="5"/>
    </row>
    <row r="318" spans="1:5" ht="27.75" customHeight="1" x14ac:dyDescent="0.25">
      <c r="A318" s="131" t="s">
        <v>45</v>
      </c>
      <c r="B318" s="131"/>
      <c r="C318" s="10" t="s">
        <v>46</v>
      </c>
      <c r="D318" s="11">
        <f>D297*D298*D307*D303*D309*D311*D300*D313*D314*1000000/3600*(1-D316)</f>
        <v>1.8000000000000001E-4</v>
      </c>
    </row>
    <row r="319" spans="1:5" ht="26.25" customHeight="1" x14ac:dyDescent="0.25">
      <c r="A319" s="131" t="s">
        <v>47</v>
      </c>
      <c r="B319" s="131"/>
      <c r="C319" s="10" t="s">
        <v>48</v>
      </c>
      <c r="D319" s="15">
        <f>D297*D298*D305*D303*D309*D311*D300*D313*D315*(1-D316)</f>
        <v>8.6399999999999999E-5</v>
      </c>
    </row>
    <row r="320" spans="1:5" x14ac:dyDescent="0.25">
      <c r="A320" s="2"/>
      <c r="B320" s="2"/>
      <c r="C320" s="2"/>
      <c r="D320" s="2"/>
      <c r="E320" s="2"/>
    </row>
    <row r="321" spans="1:5" x14ac:dyDescent="0.25">
      <c r="A321" s="3" t="s">
        <v>76</v>
      </c>
      <c r="B321" s="4"/>
      <c r="C321" s="4"/>
      <c r="D321" s="4"/>
      <c r="E321" s="5"/>
    </row>
    <row r="322" spans="1:5" x14ac:dyDescent="0.25">
      <c r="A322" s="3" t="s">
        <v>74</v>
      </c>
      <c r="B322" s="4"/>
      <c r="C322" s="4"/>
      <c r="D322" s="4"/>
      <c r="E322" s="5"/>
    </row>
    <row r="323" spans="1:5" ht="44.25" customHeight="1" x14ac:dyDescent="0.25">
      <c r="A323" s="130" t="s">
        <v>58</v>
      </c>
      <c r="B323" s="130"/>
      <c r="C323" s="130"/>
      <c r="D323" s="4"/>
      <c r="E323" s="5"/>
    </row>
    <row r="324" spans="1:5" x14ac:dyDescent="0.25">
      <c r="A324" s="3" t="s">
        <v>13</v>
      </c>
      <c r="B324" s="4"/>
      <c r="C324" s="6" t="s">
        <v>14</v>
      </c>
      <c r="D324" s="6">
        <v>1</v>
      </c>
    </row>
    <row r="325" spans="1:5" x14ac:dyDescent="0.25">
      <c r="A325" s="77" t="s">
        <v>516</v>
      </c>
      <c r="B325" s="76"/>
      <c r="C325" s="76"/>
      <c r="D325" s="5"/>
    </row>
    <row r="326" spans="1:5" x14ac:dyDescent="0.25">
      <c r="A326" s="77" t="s">
        <v>16</v>
      </c>
      <c r="B326" s="76"/>
      <c r="C326" s="76"/>
      <c r="D326" s="5"/>
    </row>
    <row r="327" spans="1:5" x14ac:dyDescent="0.25">
      <c r="A327" s="77" t="s">
        <v>17</v>
      </c>
      <c r="B327" s="76"/>
      <c r="C327" s="81" t="s">
        <v>18</v>
      </c>
      <c r="D327" s="81">
        <v>5.0000000000000001E-3</v>
      </c>
    </row>
    <row r="328" spans="1:5" x14ac:dyDescent="0.25">
      <c r="A328" s="3" t="s">
        <v>78</v>
      </c>
      <c r="B328" s="4"/>
      <c r="C328" s="6" t="s">
        <v>20</v>
      </c>
      <c r="D328" s="81">
        <v>1</v>
      </c>
    </row>
    <row r="329" spans="1:5" x14ac:dyDescent="0.25">
      <c r="A329" s="3" t="s">
        <v>79</v>
      </c>
      <c r="B329" s="4"/>
      <c r="C329" s="6" t="s">
        <v>22</v>
      </c>
      <c r="D329" s="81">
        <v>1</v>
      </c>
    </row>
    <row r="330" spans="1:5" x14ac:dyDescent="0.25">
      <c r="A330" s="3" t="s">
        <v>80</v>
      </c>
      <c r="B330" s="4"/>
      <c r="C330" s="6" t="s">
        <v>24</v>
      </c>
      <c r="D330" s="81">
        <v>2.5</v>
      </c>
    </row>
    <row r="331" spans="1:5" x14ac:dyDescent="0.25">
      <c r="A331" s="3" t="s">
        <v>81</v>
      </c>
      <c r="B331" s="4"/>
      <c r="C331" s="6" t="s">
        <v>26</v>
      </c>
      <c r="D331" s="81">
        <v>1.2</v>
      </c>
    </row>
    <row r="332" spans="1:5" x14ac:dyDescent="0.25">
      <c r="A332" s="3" t="s">
        <v>82</v>
      </c>
      <c r="B332" s="4"/>
      <c r="C332" s="6" t="s">
        <v>28</v>
      </c>
      <c r="D332" s="81">
        <v>20</v>
      </c>
    </row>
    <row r="333" spans="1:5" x14ac:dyDescent="0.25">
      <c r="A333" s="3" t="s">
        <v>83</v>
      </c>
      <c r="B333" s="4"/>
      <c r="C333" s="6" t="s">
        <v>30</v>
      </c>
      <c r="D333" s="81">
        <v>0.01</v>
      </c>
    </row>
    <row r="334" spans="1:5" x14ac:dyDescent="0.25">
      <c r="A334" s="3" t="s">
        <v>84</v>
      </c>
      <c r="B334" s="4"/>
      <c r="C334" s="6" t="s">
        <v>32</v>
      </c>
      <c r="D334" s="81">
        <v>10</v>
      </c>
    </row>
    <row r="335" spans="1:5" x14ac:dyDescent="0.25">
      <c r="A335" s="3" t="s">
        <v>85</v>
      </c>
      <c r="B335" s="4"/>
      <c r="C335" s="6" t="s">
        <v>34</v>
      </c>
      <c r="D335" s="81">
        <v>0.5</v>
      </c>
    </row>
    <row r="336" spans="1:5" x14ac:dyDescent="0.25">
      <c r="A336" s="3" t="s">
        <v>86</v>
      </c>
      <c r="B336" s="4"/>
      <c r="C336" s="6" t="s">
        <v>87</v>
      </c>
      <c r="D336" s="6">
        <v>30</v>
      </c>
    </row>
    <row r="337" spans="1:5" x14ac:dyDescent="0.25">
      <c r="A337" s="3" t="s">
        <v>88</v>
      </c>
      <c r="B337" s="4"/>
      <c r="C337" s="6" t="s">
        <v>89</v>
      </c>
      <c r="D337" s="6">
        <v>1.3</v>
      </c>
    </row>
    <row r="338" spans="1:5" x14ac:dyDescent="0.25">
      <c r="A338" s="3" t="s">
        <v>90</v>
      </c>
      <c r="B338" s="4"/>
      <c r="C338" s="6" t="s">
        <v>91</v>
      </c>
      <c r="D338" s="6">
        <v>3.0000000000000001E-3</v>
      </c>
    </row>
    <row r="339" spans="1:5" x14ac:dyDescent="0.25">
      <c r="A339" s="3" t="s">
        <v>92</v>
      </c>
      <c r="B339" s="4"/>
      <c r="C339" s="6" t="s">
        <v>93</v>
      </c>
      <c r="D339" s="6">
        <v>125</v>
      </c>
    </row>
    <row r="340" spans="1:5" x14ac:dyDescent="0.25">
      <c r="A340" s="3" t="s">
        <v>94</v>
      </c>
      <c r="B340" s="4"/>
      <c r="C340" s="6" t="s">
        <v>95</v>
      </c>
      <c r="D340" s="6">
        <v>220</v>
      </c>
    </row>
    <row r="341" spans="1:5" x14ac:dyDescent="0.25">
      <c r="A341" s="3" t="s">
        <v>96</v>
      </c>
      <c r="B341" s="4"/>
      <c r="C341" s="6" t="s">
        <v>97</v>
      </c>
      <c r="D341" s="22">
        <f>2*D340/24</f>
        <v>18.333333333333332</v>
      </c>
    </row>
    <row r="342" spans="1:5" x14ac:dyDescent="0.25">
      <c r="A342" s="3" t="s">
        <v>98</v>
      </c>
      <c r="B342" s="4"/>
      <c r="C342" s="22" t="s">
        <v>99</v>
      </c>
      <c r="D342" s="23">
        <v>0</v>
      </c>
    </row>
    <row r="343" spans="1:5" ht="17.25" customHeight="1" x14ac:dyDescent="0.25">
      <c r="A343" s="131" t="s">
        <v>100</v>
      </c>
      <c r="B343" s="131"/>
      <c r="C343" s="22" t="s">
        <v>46</v>
      </c>
      <c r="D343" s="86">
        <f>D331*D327*D333*D337*D335*D338*D336*(1-D342)</f>
        <v>3.5100000000000003E-6</v>
      </c>
    </row>
    <row r="344" spans="1:5" ht="30" customHeight="1" x14ac:dyDescent="0.25">
      <c r="A344" s="136" t="s">
        <v>101</v>
      </c>
      <c r="B344" s="136"/>
      <c r="C344" s="25" t="s">
        <v>48</v>
      </c>
      <c r="D344" s="112">
        <f>0.0864*D329*D327*D333*D337*D335*D338*D336*(365-(D339+D341))*(1-D342)</f>
        <v>5.6019600000000001E-5</v>
      </c>
    </row>
    <row r="345" spans="1:5" x14ac:dyDescent="0.25">
      <c r="A345" s="3" t="s">
        <v>102</v>
      </c>
      <c r="B345" s="4"/>
      <c r="C345" s="25" t="s">
        <v>55</v>
      </c>
      <c r="D345" s="14">
        <f>D343+D318+D292</f>
        <v>2.0991E-4</v>
      </c>
    </row>
    <row r="346" spans="1:5" x14ac:dyDescent="0.25">
      <c r="A346" s="3" t="s">
        <v>50</v>
      </c>
      <c r="B346" s="4"/>
      <c r="C346" s="25" t="s">
        <v>51</v>
      </c>
      <c r="D346" s="14">
        <f>D344+D319+D293</f>
        <v>2.2881959999999999E-4</v>
      </c>
    </row>
    <row r="347" spans="1:5" x14ac:dyDescent="0.25">
      <c r="A347" s="7"/>
      <c r="B347" s="4"/>
      <c r="C347" s="4"/>
      <c r="D347" s="5"/>
    </row>
    <row r="348" spans="1:5" x14ac:dyDescent="0.25">
      <c r="A348" s="3" t="s">
        <v>52</v>
      </c>
      <c r="B348" s="4"/>
      <c r="C348" s="4"/>
      <c r="D348" s="5"/>
    </row>
    <row r="349" spans="1:5" x14ac:dyDescent="0.25">
      <c r="A349" s="3" t="s">
        <v>53</v>
      </c>
      <c r="B349" s="4"/>
      <c r="C349" s="25" t="s">
        <v>51</v>
      </c>
      <c r="D349" s="112">
        <f>D267*D346</f>
        <v>9.1527839999999997E-5</v>
      </c>
    </row>
    <row r="350" spans="1:5" x14ac:dyDescent="0.25">
      <c r="A350" s="3" t="s">
        <v>54</v>
      </c>
      <c r="B350" s="4"/>
      <c r="C350" s="25" t="s">
        <v>55</v>
      </c>
      <c r="D350" s="112">
        <f>D267*D345</f>
        <v>8.3964000000000011E-5</v>
      </c>
    </row>
    <row r="351" spans="1:5" x14ac:dyDescent="0.25">
      <c r="A351" s="7"/>
      <c r="B351" s="4"/>
      <c r="C351" s="4"/>
      <c r="D351" s="4"/>
      <c r="E351" s="5"/>
    </row>
    <row r="352" spans="1:5" ht="15.75" thickBot="1" x14ac:dyDescent="0.3">
      <c r="A352" s="3" t="s">
        <v>60</v>
      </c>
      <c r="B352" s="4"/>
      <c r="C352" s="4"/>
      <c r="D352" s="4"/>
      <c r="E352" s="5"/>
    </row>
    <row r="353" spans="1:5" ht="15.75" thickBot="1" x14ac:dyDescent="0.3">
      <c r="A353" s="16" t="s">
        <v>61</v>
      </c>
      <c r="B353" s="17" t="s">
        <v>103</v>
      </c>
      <c r="C353" s="17" t="s">
        <v>63</v>
      </c>
      <c r="D353" s="17" t="s">
        <v>104</v>
      </c>
      <c r="E353" s="5"/>
    </row>
    <row r="354" spans="1:5" ht="51.75" thickBot="1" x14ac:dyDescent="0.3">
      <c r="A354" s="18">
        <v>2908</v>
      </c>
      <c r="B354" s="19" t="s">
        <v>64</v>
      </c>
      <c r="C354" s="20">
        <f>D350</f>
        <v>8.3964000000000011E-5</v>
      </c>
      <c r="D354" s="21">
        <f>D349</f>
        <v>9.1527839999999997E-5</v>
      </c>
    </row>
    <row r="356" spans="1:5" x14ac:dyDescent="0.25">
      <c r="A356" s="1" t="s">
        <v>105</v>
      </c>
      <c r="B356" s="2"/>
      <c r="C356" s="2"/>
      <c r="D356" s="2"/>
      <c r="E356" s="2"/>
    </row>
    <row r="357" spans="1:5" x14ac:dyDescent="0.25">
      <c r="A357" s="1" t="s">
        <v>106</v>
      </c>
      <c r="B357" s="2"/>
      <c r="C357" s="2"/>
      <c r="D357" s="2"/>
      <c r="E357" s="2"/>
    </row>
    <row r="358" spans="1:5" x14ac:dyDescent="0.25">
      <c r="A358" s="3" t="s">
        <v>0</v>
      </c>
      <c r="B358" s="4"/>
      <c r="C358" s="4"/>
      <c r="D358" s="4"/>
      <c r="E358" s="5"/>
    </row>
    <row r="359" spans="1:5" x14ac:dyDescent="0.25">
      <c r="A359" s="132" t="s">
        <v>1</v>
      </c>
      <c r="B359" s="132"/>
      <c r="C359" s="132"/>
      <c r="D359" s="132"/>
      <c r="E359" s="5"/>
    </row>
    <row r="360" spans="1:5" x14ac:dyDescent="0.25">
      <c r="A360" s="3" t="s">
        <v>2</v>
      </c>
      <c r="B360" s="4"/>
      <c r="C360" s="4"/>
      <c r="D360" s="4"/>
      <c r="E360" s="5"/>
    </row>
    <row r="361" spans="1:5" x14ac:dyDescent="0.25">
      <c r="A361" s="3"/>
      <c r="B361" s="4"/>
      <c r="C361" s="4"/>
      <c r="D361" s="4"/>
      <c r="E361" s="5"/>
    </row>
    <row r="362" spans="1:5" x14ac:dyDescent="0.25">
      <c r="A362" s="3" t="s">
        <v>3</v>
      </c>
      <c r="B362" s="4"/>
      <c r="C362" s="6" t="s">
        <v>4</v>
      </c>
      <c r="D362" s="6">
        <v>0.4</v>
      </c>
    </row>
    <row r="363" spans="1:5" x14ac:dyDescent="0.25">
      <c r="A363" s="3" t="s">
        <v>5</v>
      </c>
      <c r="B363" s="4"/>
      <c r="C363" s="4"/>
      <c r="D363" s="4"/>
      <c r="E363" s="4"/>
    </row>
    <row r="364" spans="1:5" x14ac:dyDescent="0.25">
      <c r="A364" s="3" t="s">
        <v>6</v>
      </c>
      <c r="B364" s="4"/>
      <c r="C364" s="4"/>
      <c r="D364" s="4"/>
      <c r="E364" s="4"/>
    </row>
    <row r="365" spans="1:5" x14ac:dyDescent="0.25">
      <c r="A365" s="3" t="s">
        <v>59</v>
      </c>
      <c r="B365" s="4"/>
      <c r="C365" s="4"/>
      <c r="D365" s="4"/>
      <c r="E365" s="4"/>
    </row>
    <row r="366" spans="1:5" x14ac:dyDescent="0.25">
      <c r="A366" s="3" t="s">
        <v>8</v>
      </c>
      <c r="B366" s="4"/>
      <c r="C366" s="6" t="s">
        <v>9</v>
      </c>
      <c r="D366" s="6">
        <v>0.03</v>
      </c>
    </row>
    <row r="367" spans="1:5" x14ac:dyDescent="0.25">
      <c r="A367" s="3" t="s">
        <v>10</v>
      </c>
      <c r="B367" s="4"/>
      <c r="C367" s="6" t="s">
        <v>11</v>
      </c>
      <c r="D367" s="6">
        <v>0.02</v>
      </c>
    </row>
    <row r="368" spans="1:5" ht="39" customHeight="1" x14ac:dyDescent="0.25">
      <c r="A368" s="130" t="s">
        <v>58</v>
      </c>
      <c r="B368" s="130"/>
      <c r="C368" s="4"/>
      <c r="D368" s="5"/>
    </row>
    <row r="369" spans="1:4" x14ac:dyDescent="0.25">
      <c r="A369" s="3" t="s">
        <v>13</v>
      </c>
      <c r="B369" s="4"/>
      <c r="C369" s="6" t="s">
        <v>14</v>
      </c>
      <c r="D369" s="6">
        <v>1</v>
      </c>
    </row>
    <row r="370" spans="1:4" x14ac:dyDescent="0.25">
      <c r="A370" s="77" t="s">
        <v>516</v>
      </c>
      <c r="B370" s="76"/>
      <c r="C370" s="76"/>
      <c r="D370" s="5"/>
    </row>
    <row r="371" spans="1:4" x14ac:dyDescent="0.25">
      <c r="A371" s="77" t="s">
        <v>16</v>
      </c>
      <c r="B371" s="76"/>
      <c r="C371" s="76"/>
      <c r="D371" s="5"/>
    </row>
    <row r="372" spans="1:4" x14ac:dyDescent="0.25">
      <c r="A372" s="77" t="s">
        <v>17</v>
      </c>
      <c r="B372" s="76"/>
      <c r="C372" s="81" t="s">
        <v>18</v>
      </c>
      <c r="D372" s="81">
        <v>5.0000000000000001E-3</v>
      </c>
    </row>
    <row r="373" spans="1:4" x14ac:dyDescent="0.25">
      <c r="A373" s="3" t="s">
        <v>19</v>
      </c>
      <c r="B373" s="4"/>
      <c r="C373" s="6" t="s">
        <v>20</v>
      </c>
      <c r="D373" s="81">
        <v>1</v>
      </c>
    </row>
    <row r="374" spans="1:4" x14ac:dyDescent="0.25">
      <c r="A374" s="3" t="s">
        <v>21</v>
      </c>
      <c r="B374" s="4"/>
      <c r="C374" s="6" t="s">
        <v>22</v>
      </c>
      <c r="D374" s="81">
        <v>1</v>
      </c>
    </row>
    <row r="375" spans="1:4" x14ac:dyDescent="0.25">
      <c r="A375" s="3" t="s">
        <v>23</v>
      </c>
      <c r="B375" s="4"/>
      <c r="C375" s="6" t="s">
        <v>24</v>
      </c>
      <c r="D375" s="81">
        <v>2.5</v>
      </c>
    </row>
    <row r="376" spans="1:4" x14ac:dyDescent="0.25">
      <c r="A376" s="3" t="s">
        <v>25</v>
      </c>
      <c r="B376" s="4"/>
      <c r="C376" s="6" t="s">
        <v>26</v>
      </c>
      <c r="D376" s="81">
        <v>1.2</v>
      </c>
    </row>
    <row r="377" spans="1:4" x14ac:dyDescent="0.25">
      <c r="A377" s="3" t="s">
        <v>27</v>
      </c>
      <c r="B377" s="4"/>
      <c r="C377" s="6" t="s">
        <v>28</v>
      </c>
      <c r="D377" s="6">
        <v>5</v>
      </c>
    </row>
    <row r="378" spans="1:4" x14ac:dyDescent="0.25">
      <c r="A378" s="3" t="s">
        <v>29</v>
      </c>
      <c r="B378" s="4"/>
      <c r="C378" s="6" t="s">
        <v>30</v>
      </c>
      <c r="D378" s="6">
        <v>0.7</v>
      </c>
    </row>
    <row r="379" spans="1:4" x14ac:dyDescent="0.25">
      <c r="A379" s="3" t="s">
        <v>31</v>
      </c>
      <c r="B379" s="4"/>
      <c r="C379" s="6" t="s">
        <v>32</v>
      </c>
      <c r="D379" s="6">
        <v>40</v>
      </c>
    </row>
    <row r="380" spans="1:4" x14ac:dyDescent="0.25">
      <c r="A380" s="3" t="s">
        <v>33</v>
      </c>
      <c r="B380" s="4"/>
      <c r="C380" s="6" t="s">
        <v>34</v>
      </c>
      <c r="D380" s="6">
        <v>0.5</v>
      </c>
    </row>
    <row r="381" spans="1:4" x14ac:dyDescent="0.25">
      <c r="A381" s="3" t="s">
        <v>35</v>
      </c>
      <c r="B381" s="4"/>
      <c r="C381" s="6" t="s">
        <v>36</v>
      </c>
      <c r="D381" s="6">
        <v>1.5</v>
      </c>
    </row>
    <row r="382" spans="1:4" x14ac:dyDescent="0.25">
      <c r="A382" s="3" t="s">
        <v>37</v>
      </c>
      <c r="B382" s="4"/>
      <c r="C382" s="6" t="s">
        <v>38</v>
      </c>
      <c r="D382" s="6">
        <v>0.6</v>
      </c>
    </row>
    <row r="383" spans="1:4" x14ac:dyDescent="0.25">
      <c r="A383" s="3" t="s">
        <v>39</v>
      </c>
      <c r="B383" s="4"/>
      <c r="C383" s="6" t="s">
        <v>40</v>
      </c>
      <c r="D383" s="6">
        <v>25</v>
      </c>
    </row>
    <row r="384" spans="1:4" x14ac:dyDescent="0.25">
      <c r="A384" s="3" t="s">
        <v>41</v>
      </c>
      <c r="B384" s="4"/>
      <c r="C384" s="6" t="s">
        <v>42</v>
      </c>
      <c r="D384" s="6">
        <v>90000</v>
      </c>
    </row>
    <row r="385" spans="1:5" x14ac:dyDescent="0.25">
      <c r="A385" s="3" t="s">
        <v>43</v>
      </c>
      <c r="B385" s="4"/>
      <c r="C385" s="6" t="s">
        <v>44</v>
      </c>
      <c r="D385" s="6">
        <v>0</v>
      </c>
    </row>
    <row r="386" spans="1:5" x14ac:dyDescent="0.25">
      <c r="A386" s="3" t="s">
        <v>66</v>
      </c>
      <c r="B386" s="4"/>
      <c r="C386" s="4"/>
      <c r="D386" s="5"/>
    </row>
    <row r="387" spans="1:5" x14ac:dyDescent="0.25">
      <c r="A387" s="131" t="s">
        <v>45</v>
      </c>
      <c r="B387" s="131"/>
      <c r="C387" s="10" t="s">
        <v>46</v>
      </c>
      <c r="D387" s="11">
        <f>D366*D367*D376*D372*D378*D380*D369*D382*D383*1000000/3600*(1-D385)</f>
        <v>5.2499999999999986E-3</v>
      </c>
    </row>
    <row r="388" spans="1:5" x14ac:dyDescent="0.25">
      <c r="A388" s="131" t="s">
        <v>47</v>
      </c>
      <c r="B388" s="131"/>
      <c r="C388" s="10" t="s">
        <v>48</v>
      </c>
      <c r="D388" s="11">
        <f>D366*D367*D374*D372*D378*D380*D369*D382*D384*(1-D385)</f>
        <v>5.6699999999999993E-2</v>
      </c>
    </row>
    <row r="389" spans="1:5" x14ac:dyDescent="0.25">
      <c r="A389" s="7"/>
      <c r="B389" s="4"/>
      <c r="C389" s="4"/>
      <c r="D389" s="5"/>
    </row>
    <row r="390" spans="1:5" x14ac:dyDescent="0.25">
      <c r="A390" s="3" t="s">
        <v>6</v>
      </c>
      <c r="B390" s="4"/>
      <c r="C390" s="4"/>
      <c r="D390" s="4"/>
    </row>
    <row r="391" spans="1:5" x14ac:dyDescent="0.25">
      <c r="A391" s="3" t="s">
        <v>59</v>
      </c>
      <c r="B391" s="4"/>
      <c r="C391" s="4"/>
      <c r="D391" s="4"/>
    </row>
    <row r="392" spans="1:5" x14ac:dyDescent="0.25">
      <c r="A392" s="3" t="s">
        <v>8</v>
      </c>
      <c r="B392" s="4"/>
      <c r="C392" s="6" t="s">
        <v>9</v>
      </c>
      <c r="D392" s="6">
        <v>0.03</v>
      </c>
    </row>
    <row r="393" spans="1:5" x14ac:dyDescent="0.25">
      <c r="A393" s="3" t="s">
        <v>10</v>
      </c>
      <c r="B393" s="4"/>
      <c r="C393" s="6" t="s">
        <v>11</v>
      </c>
      <c r="D393" s="6">
        <v>0.02</v>
      </c>
    </row>
    <row r="394" spans="1:5" ht="44.25" customHeight="1" x14ac:dyDescent="0.25">
      <c r="A394" s="130" t="s">
        <v>58</v>
      </c>
      <c r="B394" s="130"/>
      <c r="C394" s="130"/>
      <c r="D394" s="4"/>
      <c r="E394" s="5"/>
    </row>
    <row r="395" spans="1:5" x14ac:dyDescent="0.25">
      <c r="A395" s="3" t="s">
        <v>13</v>
      </c>
      <c r="B395" s="4"/>
      <c r="C395" s="6" t="s">
        <v>14</v>
      </c>
      <c r="D395" s="6">
        <v>1</v>
      </c>
    </row>
    <row r="396" spans="1:5" x14ac:dyDescent="0.25">
      <c r="A396" s="77" t="s">
        <v>516</v>
      </c>
      <c r="B396" s="76"/>
      <c r="C396" s="76"/>
      <c r="D396" s="5"/>
    </row>
    <row r="397" spans="1:5" x14ac:dyDescent="0.25">
      <c r="A397" s="77" t="s">
        <v>16</v>
      </c>
      <c r="B397" s="76"/>
      <c r="C397" s="76"/>
      <c r="D397" s="5"/>
    </row>
    <row r="398" spans="1:5" x14ac:dyDescent="0.25">
      <c r="A398" s="77" t="s">
        <v>17</v>
      </c>
      <c r="B398" s="76"/>
      <c r="C398" s="81" t="s">
        <v>18</v>
      </c>
      <c r="D398" s="81">
        <v>5.0000000000000001E-3</v>
      </c>
    </row>
    <row r="399" spans="1:5" x14ac:dyDescent="0.25">
      <c r="A399" s="77" t="s">
        <v>19</v>
      </c>
      <c r="B399" s="76"/>
      <c r="C399" s="81" t="s">
        <v>20</v>
      </c>
      <c r="D399" s="81">
        <v>1</v>
      </c>
    </row>
    <row r="400" spans="1:5" x14ac:dyDescent="0.25">
      <c r="A400" s="77" t="s">
        <v>21</v>
      </c>
      <c r="B400" s="76"/>
      <c r="C400" s="81" t="s">
        <v>22</v>
      </c>
      <c r="D400" s="81">
        <v>1</v>
      </c>
    </row>
    <row r="401" spans="1:5" x14ac:dyDescent="0.25">
      <c r="A401" s="77" t="s">
        <v>23</v>
      </c>
      <c r="B401" s="76"/>
      <c r="C401" s="81" t="s">
        <v>24</v>
      </c>
      <c r="D401" s="81">
        <v>2.5</v>
      </c>
    </row>
    <row r="402" spans="1:5" x14ac:dyDescent="0.25">
      <c r="A402" s="77" t="s">
        <v>25</v>
      </c>
      <c r="B402" s="76"/>
      <c r="C402" s="81" t="s">
        <v>26</v>
      </c>
      <c r="D402" s="81">
        <v>1.2</v>
      </c>
    </row>
    <row r="403" spans="1:5" x14ac:dyDescent="0.25">
      <c r="A403" s="77" t="s">
        <v>27</v>
      </c>
      <c r="B403" s="76"/>
      <c r="C403" s="81" t="s">
        <v>28</v>
      </c>
      <c r="D403" s="81">
        <v>5</v>
      </c>
    </row>
    <row r="404" spans="1:5" x14ac:dyDescent="0.25">
      <c r="A404" s="77" t="s">
        <v>29</v>
      </c>
      <c r="B404" s="76"/>
      <c r="C404" s="81" t="s">
        <v>30</v>
      </c>
      <c r="D404" s="81">
        <v>0.7</v>
      </c>
    </row>
    <row r="405" spans="1:5" x14ac:dyDescent="0.25">
      <c r="A405" s="77" t="s">
        <v>31</v>
      </c>
      <c r="B405" s="76"/>
      <c r="C405" s="81" t="s">
        <v>32</v>
      </c>
      <c r="D405" s="81">
        <v>40</v>
      </c>
    </row>
    <row r="406" spans="1:5" x14ac:dyDescent="0.25">
      <c r="A406" s="77" t="s">
        <v>33</v>
      </c>
      <c r="B406" s="76"/>
      <c r="C406" s="81" t="s">
        <v>34</v>
      </c>
      <c r="D406" s="81">
        <v>0.5</v>
      </c>
    </row>
    <row r="407" spans="1:5" x14ac:dyDescent="0.25">
      <c r="A407" s="3" t="s">
        <v>35</v>
      </c>
      <c r="B407" s="4"/>
      <c r="C407" s="6" t="s">
        <v>36</v>
      </c>
      <c r="D407" s="6">
        <v>1.5</v>
      </c>
    </row>
    <row r="408" spans="1:5" x14ac:dyDescent="0.25">
      <c r="A408" s="3" t="s">
        <v>37</v>
      </c>
      <c r="B408" s="4"/>
      <c r="C408" s="6" t="s">
        <v>38</v>
      </c>
      <c r="D408" s="6">
        <v>0.6</v>
      </c>
    </row>
    <row r="409" spans="1:5" x14ac:dyDescent="0.25">
      <c r="A409" s="3" t="s">
        <v>39</v>
      </c>
      <c r="B409" s="4"/>
      <c r="C409" s="6" t="s">
        <v>40</v>
      </c>
      <c r="D409" s="6">
        <v>25</v>
      </c>
    </row>
    <row r="410" spans="1:5" x14ac:dyDescent="0.25">
      <c r="A410" s="3" t="s">
        <v>41</v>
      </c>
      <c r="B410" s="4"/>
      <c r="C410" s="6" t="s">
        <v>42</v>
      </c>
      <c r="D410" s="6">
        <v>90000</v>
      </c>
    </row>
    <row r="411" spans="1:5" x14ac:dyDescent="0.25">
      <c r="A411" s="3" t="s">
        <v>43</v>
      </c>
      <c r="B411" s="4"/>
      <c r="C411" s="6" t="s">
        <v>44</v>
      </c>
      <c r="D411" s="6">
        <v>0</v>
      </c>
    </row>
    <row r="412" spans="1:5" x14ac:dyDescent="0.25">
      <c r="A412" s="3" t="s">
        <v>67</v>
      </c>
      <c r="B412" s="4"/>
      <c r="C412" s="4"/>
      <c r="D412" s="5"/>
    </row>
    <row r="413" spans="1:5" ht="29.25" customHeight="1" x14ac:dyDescent="0.25">
      <c r="A413" s="131" t="s">
        <v>45</v>
      </c>
      <c r="B413" s="131"/>
      <c r="C413" s="10" t="s">
        <v>46</v>
      </c>
      <c r="D413" s="11">
        <f>D392*D393*D402*D398*D404*D406*D395*D408*D409*1000000/3600*(1-D411)</f>
        <v>5.2499999999999986E-3</v>
      </c>
    </row>
    <row r="414" spans="1:5" ht="31.5" customHeight="1" x14ac:dyDescent="0.25">
      <c r="A414" s="131" t="s">
        <v>47</v>
      </c>
      <c r="B414" s="131"/>
      <c r="C414" s="10" t="s">
        <v>48</v>
      </c>
      <c r="D414" s="15">
        <f>D392*D393*D400*D398*D404*D406*D395*D408*D410*(1-D411)</f>
        <v>5.6699999999999993E-2</v>
      </c>
    </row>
    <row r="415" spans="1:5" x14ac:dyDescent="0.25">
      <c r="A415" s="2"/>
      <c r="B415" s="2"/>
      <c r="C415" s="2"/>
      <c r="D415" s="2"/>
      <c r="E415" s="2"/>
    </row>
    <row r="416" spans="1:5" x14ac:dyDescent="0.25">
      <c r="A416" s="3" t="s">
        <v>6</v>
      </c>
      <c r="B416" s="4"/>
      <c r="C416" s="4"/>
      <c r="D416" s="4"/>
      <c r="E416" s="4"/>
    </row>
    <row r="417" spans="1:5" x14ac:dyDescent="0.25">
      <c r="A417" s="3" t="s">
        <v>108</v>
      </c>
      <c r="B417" s="4"/>
      <c r="C417" s="4"/>
      <c r="D417" s="4"/>
      <c r="E417" s="4"/>
    </row>
    <row r="418" spans="1:5" x14ac:dyDescent="0.25">
      <c r="A418" s="3" t="s">
        <v>8</v>
      </c>
      <c r="B418" s="4"/>
      <c r="C418" s="6" t="s">
        <v>9</v>
      </c>
      <c r="D418" s="6">
        <v>0.03</v>
      </c>
    </row>
    <row r="419" spans="1:5" x14ac:dyDescent="0.25">
      <c r="A419" s="3" t="s">
        <v>10</v>
      </c>
      <c r="B419" s="4"/>
      <c r="C419" s="6" t="s">
        <v>11</v>
      </c>
      <c r="D419" s="6">
        <v>0.04</v>
      </c>
    </row>
    <row r="420" spans="1:5" ht="40.5" customHeight="1" x14ac:dyDescent="0.25">
      <c r="A420" s="130" t="s">
        <v>58</v>
      </c>
      <c r="B420" s="130"/>
      <c r="C420" s="4"/>
      <c r="D420" s="5"/>
    </row>
    <row r="421" spans="1:5" x14ac:dyDescent="0.25">
      <c r="A421" s="3" t="s">
        <v>13</v>
      </c>
      <c r="B421" s="4"/>
      <c r="C421" s="6" t="s">
        <v>14</v>
      </c>
      <c r="D421" s="6">
        <v>1</v>
      </c>
    </row>
    <row r="422" spans="1:5" x14ac:dyDescent="0.25">
      <c r="A422" s="77" t="s">
        <v>516</v>
      </c>
      <c r="B422" s="76"/>
      <c r="C422" s="76"/>
      <c r="D422" s="5"/>
    </row>
    <row r="423" spans="1:5" x14ac:dyDescent="0.25">
      <c r="A423" s="77" t="s">
        <v>16</v>
      </c>
      <c r="B423" s="76"/>
      <c r="C423" s="76"/>
      <c r="D423" s="5"/>
    </row>
    <row r="424" spans="1:5" x14ac:dyDescent="0.25">
      <c r="A424" s="77" t="s">
        <v>17</v>
      </c>
      <c r="B424" s="76"/>
      <c r="C424" s="81" t="s">
        <v>18</v>
      </c>
      <c r="D424" s="81">
        <v>5.0000000000000001E-3</v>
      </c>
    </row>
    <row r="425" spans="1:5" x14ac:dyDescent="0.25">
      <c r="A425" s="77" t="s">
        <v>19</v>
      </c>
      <c r="B425" s="76"/>
      <c r="C425" s="81" t="s">
        <v>20</v>
      </c>
      <c r="D425" s="81">
        <v>1</v>
      </c>
    </row>
    <row r="426" spans="1:5" x14ac:dyDescent="0.25">
      <c r="A426" s="77" t="s">
        <v>21</v>
      </c>
      <c r="B426" s="76"/>
      <c r="C426" s="81" t="s">
        <v>22</v>
      </c>
      <c r="D426" s="81">
        <v>1</v>
      </c>
    </row>
    <row r="427" spans="1:5" x14ac:dyDescent="0.25">
      <c r="A427" s="77" t="s">
        <v>23</v>
      </c>
      <c r="B427" s="76"/>
      <c r="C427" s="81" t="s">
        <v>24</v>
      </c>
      <c r="D427" s="81">
        <v>2.5</v>
      </c>
    </row>
    <row r="428" spans="1:5" x14ac:dyDescent="0.25">
      <c r="A428" s="77" t="s">
        <v>25</v>
      </c>
      <c r="B428" s="76"/>
      <c r="C428" s="81" t="s">
        <v>26</v>
      </c>
      <c r="D428" s="81">
        <v>1.2</v>
      </c>
    </row>
    <row r="429" spans="1:5" x14ac:dyDescent="0.25">
      <c r="A429" s="77" t="s">
        <v>27</v>
      </c>
      <c r="B429" s="76"/>
      <c r="C429" s="81" t="s">
        <v>28</v>
      </c>
      <c r="D429" s="81">
        <v>3</v>
      </c>
    </row>
    <row r="430" spans="1:5" x14ac:dyDescent="0.25">
      <c r="A430" s="77" t="s">
        <v>29</v>
      </c>
      <c r="B430" s="76"/>
      <c r="C430" s="81" t="s">
        <v>30</v>
      </c>
      <c r="D430" s="81">
        <v>0.8</v>
      </c>
    </row>
    <row r="431" spans="1:5" x14ac:dyDescent="0.25">
      <c r="A431" s="77" t="s">
        <v>31</v>
      </c>
      <c r="B431" s="76"/>
      <c r="C431" s="81" t="s">
        <v>32</v>
      </c>
      <c r="D431" s="81">
        <v>100</v>
      </c>
    </row>
    <row r="432" spans="1:5" x14ac:dyDescent="0.25">
      <c r="A432" s="77" t="s">
        <v>33</v>
      </c>
      <c r="B432" s="76"/>
      <c r="C432" s="81" t="s">
        <v>34</v>
      </c>
      <c r="D432" s="81">
        <v>0.2</v>
      </c>
    </row>
    <row r="433" spans="1:5" x14ac:dyDescent="0.25">
      <c r="A433" s="3" t="s">
        <v>35</v>
      </c>
      <c r="B433" s="4"/>
      <c r="C433" s="6" t="s">
        <v>36</v>
      </c>
      <c r="D433" s="6">
        <v>1.5</v>
      </c>
    </row>
    <row r="434" spans="1:5" x14ac:dyDescent="0.25">
      <c r="A434" s="3" t="s">
        <v>37</v>
      </c>
      <c r="B434" s="4"/>
      <c r="C434" s="6" t="s">
        <v>38</v>
      </c>
      <c r="D434" s="6">
        <v>0.6</v>
      </c>
    </row>
    <row r="435" spans="1:5" x14ac:dyDescent="0.25">
      <c r="A435" s="3" t="s">
        <v>39</v>
      </c>
      <c r="B435" s="4"/>
      <c r="C435" s="6" t="s">
        <v>40</v>
      </c>
      <c r="D435" s="6">
        <v>2</v>
      </c>
    </row>
    <row r="436" spans="1:5" x14ac:dyDescent="0.25">
      <c r="A436" s="3" t="s">
        <v>41</v>
      </c>
      <c r="B436" s="4"/>
      <c r="C436" s="6" t="s">
        <v>42</v>
      </c>
      <c r="D436" s="6">
        <v>90000</v>
      </c>
    </row>
    <row r="437" spans="1:5" x14ac:dyDescent="0.25">
      <c r="A437" s="3" t="s">
        <v>43</v>
      </c>
      <c r="B437" s="4"/>
      <c r="C437" s="6" t="s">
        <v>44</v>
      </c>
      <c r="D437" s="6">
        <v>0</v>
      </c>
    </row>
    <row r="438" spans="1:5" x14ac:dyDescent="0.25">
      <c r="A438" s="3" t="s">
        <v>66</v>
      </c>
      <c r="B438" s="4"/>
      <c r="C438" s="4"/>
      <c r="D438" s="5"/>
    </row>
    <row r="439" spans="1:5" ht="33" customHeight="1" x14ac:dyDescent="0.25">
      <c r="A439" s="131" t="s">
        <v>45</v>
      </c>
      <c r="B439" s="131"/>
      <c r="C439" s="10" t="s">
        <v>46</v>
      </c>
      <c r="D439" s="11">
        <f>D418*D419*D428*D424*D430*D432*D421*D434*D435*1000000/3600*(1-D437)</f>
        <v>3.8400000000000001E-4</v>
      </c>
    </row>
    <row r="440" spans="1:5" ht="30.75" customHeight="1" x14ac:dyDescent="0.25">
      <c r="A440" s="131" t="s">
        <v>47</v>
      </c>
      <c r="B440" s="131"/>
      <c r="C440" s="10" t="s">
        <v>48</v>
      </c>
      <c r="D440" s="11">
        <f>D418*D419*D426*D424*D430*D432*D421*D434*D436*(1-D437)</f>
        <v>5.1839999999999997E-2</v>
      </c>
    </row>
    <row r="441" spans="1:5" x14ac:dyDescent="0.25">
      <c r="A441" s="7"/>
      <c r="B441" s="4"/>
      <c r="C441" s="4"/>
      <c r="D441" s="4"/>
      <c r="E441" s="5"/>
    </row>
    <row r="442" spans="1:5" x14ac:dyDescent="0.25">
      <c r="A442" s="3" t="s">
        <v>6</v>
      </c>
      <c r="B442" s="4"/>
      <c r="C442" s="4"/>
      <c r="D442" s="4"/>
      <c r="E442" s="4"/>
    </row>
    <row r="443" spans="1:5" x14ac:dyDescent="0.25">
      <c r="A443" s="3" t="s">
        <v>108</v>
      </c>
      <c r="B443" s="4"/>
      <c r="C443" s="4"/>
      <c r="D443" s="4"/>
      <c r="E443" s="4"/>
    </row>
    <row r="444" spans="1:5" x14ac:dyDescent="0.25">
      <c r="A444" s="3" t="s">
        <v>8</v>
      </c>
      <c r="B444" s="4"/>
      <c r="C444" s="6" t="s">
        <v>9</v>
      </c>
      <c r="D444" s="6">
        <v>0.03</v>
      </c>
    </row>
    <row r="445" spans="1:5" x14ac:dyDescent="0.25">
      <c r="A445" s="3" t="s">
        <v>10</v>
      </c>
      <c r="B445" s="4"/>
      <c r="C445" s="6" t="s">
        <v>11</v>
      </c>
      <c r="D445" s="6">
        <v>0.04</v>
      </c>
    </row>
    <row r="446" spans="1:5" ht="48.75" customHeight="1" x14ac:dyDescent="0.25">
      <c r="A446" s="130" t="s">
        <v>58</v>
      </c>
      <c r="B446" s="130"/>
      <c r="C446" s="130"/>
      <c r="D446" s="4"/>
      <c r="E446" s="5"/>
    </row>
    <row r="447" spans="1:5" x14ac:dyDescent="0.25">
      <c r="A447" s="3" t="s">
        <v>13</v>
      </c>
      <c r="B447" s="4"/>
      <c r="C447" s="6" t="s">
        <v>14</v>
      </c>
      <c r="D447" s="6">
        <v>1</v>
      </c>
    </row>
    <row r="448" spans="1:5" x14ac:dyDescent="0.25">
      <c r="A448" s="77" t="s">
        <v>516</v>
      </c>
      <c r="B448" s="76"/>
      <c r="C448" s="76"/>
      <c r="D448" s="5"/>
    </row>
    <row r="449" spans="1:4" x14ac:dyDescent="0.25">
      <c r="A449" s="77" t="s">
        <v>16</v>
      </c>
      <c r="B449" s="76"/>
      <c r="C449" s="76"/>
      <c r="D449" s="5"/>
    </row>
    <row r="450" spans="1:4" x14ac:dyDescent="0.25">
      <c r="A450" s="77" t="s">
        <v>17</v>
      </c>
      <c r="B450" s="76"/>
      <c r="C450" s="81" t="s">
        <v>18</v>
      </c>
      <c r="D450" s="81">
        <v>5.0000000000000001E-3</v>
      </c>
    </row>
    <row r="451" spans="1:4" x14ac:dyDescent="0.25">
      <c r="A451" s="77" t="s">
        <v>19</v>
      </c>
      <c r="B451" s="76"/>
      <c r="C451" s="81" t="s">
        <v>20</v>
      </c>
      <c r="D451" s="81">
        <v>1</v>
      </c>
    </row>
    <row r="452" spans="1:4" x14ac:dyDescent="0.25">
      <c r="A452" s="77" t="s">
        <v>21</v>
      </c>
      <c r="B452" s="76"/>
      <c r="C452" s="81" t="s">
        <v>22</v>
      </c>
      <c r="D452" s="81">
        <v>1</v>
      </c>
    </row>
    <row r="453" spans="1:4" x14ac:dyDescent="0.25">
      <c r="A453" s="77" t="s">
        <v>23</v>
      </c>
      <c r="B453" s="76"/>
      <c r="C453" s="81" t="s">
        <v>24</v>
      </c>
      <c r="D453" s="81">
        <v>2.5</v>
      </c>
    </row>
    <row r="454" spans="1:4" x14ac:dyDescent="0.25">
      <c r="A454" s="77" t="s">
        <v>25</v>
      </c>
      <c r="B454" s="76"/>
      <c r="C454" s="81" t="s">
        <v>26</v>
      </c>
      <c r="D454" s="81">
        <v>1.2</v>
      </c>
    </row>
    <row r="455" spans="1:4" x14ac:dyDescent="0.25">
      <c r="A455" s="3" t="s">
        <v>27</v>
      </c>
      <c r="B455" s="4"/>
      <c r="C455" s="6" t="s">
        <v>28</v>
      </c>
      <c r="D455" s="6">
        <v>3</v>
      </c>
    </row>
    <row r="456" spans="1:4" x14ac:dyDescent="0.25">
      <c r="A456" s="3" t="s">
        <v>29</v>
      </c>
      <c r="B456" s="4"/>
      <c r="C456" s="6" t="s">
        <v>30</v>
      </c>
      <c r="D456" s="6">
        <v>0.8</v>
      </c>
    </row>
    <row r="457" spans="1:4" x14ac:dyDescent="0.25">
      <c r="A457" s="3" t="s">
        <v>31</v>
      </c>
      <c r="B457" s="4"/>
      <c r="C457" s="6" t="s">
        <v>32</v>
      </c>
      <c r="D457" s="6">
        <v>100</v>
      </c>
    </row>
    <row r="458" spans="1:4" x14ac:dyDescent="0.25">
      <c r="A458" s="3" t="s">
        <v>33</v>
      </c>
      <c r="B458" s="4"/>
      <c r="C458" s="6" t="s">
        <v>34</v>
      </c>
      <c r="D458" s="6">
        <v>0.2</v>
      </c>
    </row>
    <row r="459" spans="1:4" x14ac:dyDescent="0.25">
      <c r="A459" s="3" t="s">
        <v>35</v>
      </c>
      <c r="B459" s="4"/>
      <c r="C459" s="6" t="s">
        <v>36</v>
      </c>
      <c r="D459" s="6">
        <v>1.5</v>
      </c>
    </row>
    <row r="460" spans="1:4" x14ac:dyDescent="0.25">
      <c r="A460" s="3" t="s">
        <v>37</v>
      </c>
      <c r="B460" s="4"/>
      <c r="C460" s="6" t="s">
        <v>38</v>
      </c>
      <c r="D460" s="6">
        <v>0.6</v>
      </c>
    </row>
    <row r="461" spans="1:4" x14ac:dyDescent="0.25">
      <c r="A461" s="3" t="s">
        <v>39</v>
      </c>
      <c r="B461" s="4"/>
      <c r="C461" s="6" t="s">
        <v>40</v>
      </c>
      <c r="D461" s="6">
        <v>2</v>
      </c>
    </row>
    <row r="462" spans="1:4" x14ac:dyDescent="0.25">
      <c r="A462" s="3" t="s">
        <v>41</v>
      </c>
      <c r="B462" s="4"/>
      <c r="C462" s="6" t="s">
        <v>42</v>
      </c>
      <c r="D462" s="6">
        <v>90000</v>
      </c>
    </row>
    <row r="463" spans="1:4" x14ac:dyDescent="0.25">
      <c r="A463" s="3" t="s">
        <v>43</v>
      </c>
      <c r="B463" s="4"/>
      <c r="C463" s="6" t="s">
        <v>44</v>
      </c>
      <c r="D463" s="6">
        <v>0</v>
      </c>
    </row>
    <row r="464" spans="1:4" x14ac:dyDescent="0.25">
      <c r="A464" s="3" t="s">
        <v>67</v>
      </c>
      <c r="B464" s="4"/>
      <c r="C464" s="4"/>
      <c r="D464" s="5"/>
    </row>
    <row r="465" spans="1:5" ht="28.5" customHeight="1" x14ac:dyDescent="0.25">
      <c r="A465" s="131" t="s">
        <v>45</v>
      </c>
      <c r="B465" s="131"/>
      <c r="C465" s="10" t="s">
        <v>46</v>
      </c>
      <c r="D465" s="11">
        <f>D444*D445*D454*D450*D456*D458*D447*D460*D461*1000000/3600*(1-D463)</f>
        <v>3.8400000000000001E-4</v>
      </c>
    </row>
    <row r="466" spans="1:5" ht="29.25" customHeight="1" x14ac:dyDescent="0.25">
      <c r="A466" s="131" t="s">
        <v>47</v>
      </c>
      <c r="B466" s="131"/>
      <c r="C466" s="10" t="s">
        <v>48</v>
      </c>
      <c r="D466" s="15">
        <f>D444*D445*D452*D450*D456*D458*D447*D460*D462*(1-D463)</f>
        <v>5.1839999999999997E-2</v>
      </c>
    </row>
    <row r="467" spans="1:5" x14ac:dyDescent="0.25">
      <c r="A467" s="3" t="s">
        <v>474</v>
      </c>
      <c r="B467" s="4"/>
      <c r="C467" s="10" t="s">
        <v>49</v>
      </c>
      <c r="D467" s="12">
        <f>D465+D439+D413+D387</f>
        <v>1.1267999999999997E-2</v>
      </c>
    </row>
    <row r="468" spans="1:5" x14ac:dyDescent="0.25">
      <c r="A468" s="3" t="s">
        <v>50</v>
      </c>
      <c r="B468" s="4"/>
      <c r="C468" s="10" t="s">
        <v>51</v>
      </c>
      <c r="D468" s="12">
        <f>D466+D440+D414+D388</f>
        <v>0.21708</v>
      </c>
    </row>
    <row r="469" spans="1:5" x14ac:dyDescent="0.25">
      <c r="A469" s="7"/>
      <c r="B469" s="4"/>
      <c r="C469" s="4"/>
      <c r="D469" s="5"/>
    </row>
    <row r="470" spans="1:5" x14ac:dyDescent="0.25">
      <c r="A470" s="3" t="s">
        <v>52</v>
      </c>
      <c r="B470" s="4"/>
      <c r="C470" s="4"/>
      <c r="D470" s="5"/>
    </row>
    <row r="471" spans="1:5" x14ac:dyDescent="0.25">
      <c r="A471" s="3" t="s">
        <v>53</v>
      </c>
      <c r="B471" s="4"/>
      <c r="C471" s="13" t="s">
        <v>51</v>
      </c>
      <c r="D471" s="14">
        <f>D362*D468</f>
        <v>8.6832000000000006E-2</v>
      </c>
    </row>
    <row r="472" spans="1:5" x14ac:dyDescent="0.25">
      <c r="A472" s="3" t="s">
        <v>54</v>
      </c>
      <c r="B472" s="4"/>
      <c r="C472" s="13" t="s">
        <v>55</v>
      </c>
      <c r="D472" s="14">
        <f>D362*D467</f>
        <v>4.5071999999999985E-3</v>
      </c>
    </row>
    <row r="474" spans="1:5" ht="15.75" thickBot="1" x14ac:dyDescent="0.3">
      <c r="A474" s="3" t="s">
        <v>60</v>
      </c>
      <c r="B474" s="4"/>
      <c r="C474" s="4"/>
      <c r="D474" s="4"/>
    </row>
    <row r="475" spans="1:5" ht="15.75" thickBot="1" x14ac:dyDescent="0.3">
      <c r="A475" s="16" t="s">
        <v>61</v>
      </c>
      <c r="B475" s="17" t="s">
        <v>103</v>
      </c>
      <c r="C475" s="17" t="s">
        <v>63</v>
      </c>
      <c r="D475" s="17" t="s">
        <v>104</v>
      </c>
    </row>
    <row r="476" spans="1:5" ht="51.75" thickBot="1" x14ac:dyDescent="0.3">
      <c r="A476" s="18">
        <v>2908</v>
      </c>
      <c r="B476" s="19" t="s">
        <v>64</v>
      </c>
      <c r="C476" s="20">
        <f>D472</f>
        <v>4.5071999999999985E-3</v>
      </c>
      <c r="D476" s="21">
        <f>D471</f>
        <v>8.6832000000000006E-2</v>
      </c>
    </row>
    <row r="478" spans="1:5" x14ac:dyDescent="0.25">
      <c r="A478" s="1" t="s">
        <v>109</v>
      </c>
      <c r="B478" s="2"/>
      <c r="C478" s="2"/>
      <c r="D478" s="2"/>
      <c r="E478" s="2"/>
    </row>
    <row r="479" spans="1:5" x14ac:dyDescent="0.25">
      <c r="A479" s="1" t="s">
        <v>110</v>
      </c>
      <c r="B479" s="2"/>
      <c r="C479" s="2"/>
      <c r="D479" s="2"/>
      <c r="E479" s="2"/>
    </row>
    <row r="480" spans="1:5" x14ac:dyDescent="0.25">
      <c r="A480" s="3" t="s">
        <v>0</v>
      </c>
      <c r="B480" s="4"/>
      <c r="C480" s="4"/>
      <c r="D480" s="4"/>
      <c r="E480" s="5"/>
    </row>
    <row r="481" spans="1:5" x14ac:dyDescent="0.25">
      <c r="A481" s="132" t="s">
        <v>1</v>
      </c>
      <c r="B481" s="132"/>
      <c r="C481" s="132"/>
      <c r="D481" s="132"/>
      <c r="E481" s="5"/>
    </row>
    <row r="482" spans="1:5" x14ac:dyDescent="0.25">
      <c r="A482" s="3" t="s">
        <v>2</v>
      </c>
      <c r="B482" s="4"/>
      <c r="C482" s="4"/>
      <c r="D482" s="4"/>
      <c r="E482" s="5"/>
    </row>
    <row r="483" spans="1:5" x14ac:dyDescent="0.25">
      <c r="A483" s="3"/>
      <c r="B483" s="4"/>
      <c r="C483" s="4"/>
      <c r="D483" s="4"/>
      <c r="E483" s="5"/>
    </row>
    <row r="484" spans="1:5" x14ac:dyDescent="0.25">
      <c r="A484" s="3" t="s">
        <v>3</v>
      </c>
      <c r="B484" s="4"/>
      <c r="C484" s="6" t="s">
        <v>4</v>
      </c>
      <c r="D484" s="6">
        <v>0.4</v>
      </c>
    </row>
    <row r="485" spans="1:5" x14ac:dyDescent="0.25">
      <c r="A485" s="3" t="s">
        <v>5</v>
      </c>
      <c r="B485" s="4"/>
      <c r="C485" s="4"/>
      <c r="D485" s="4"/>
      <c r="E485" s="4"/>
    </row>
    <row r="486" spans="1:5" x14ac:dyDescent="0.25">
      <c r="A486" s="3" t="s">
        <v>6</v>
      </c>
      <c r="B486" s="4"/>
      <c r="C486" s="4"/>
      <c r="D486" s="4"/>
      <c r="E486" s="4"/>
    </row>
    <row r="487" spans="1:5" x14ac:dyDescent="0.25">
      <c r="A487" s="3" t="s">
        <v>7</v>
      </c>
      <c r="B487" s="4"/>
      <c r="C487" s="4"/>
      <c r="D487" s="4"/>
      <c r="E487" s="4"/>
    </row>
    <row r="488" spans="1:5" x14ac:dyDescent="0.25">
      <c r="A488" s="3" t="s">
        <v>8</v>
      </c>
      <c r="B488" s="4"/>
      <c r="C488" s="6" t="s">
        <v>9</v>
      </c>
      <c r="D488" s="6">
        <v>0.04</v>
      </c>
    </row>
    <row r="489" spans="1:5" x14ac:dyDescent="0.25">
      <c r="A489" s="3" t="s">
        <v>10</v>
      </c>
      <c r="B489" s="4"/>
      <c r="C489" s="6" t="s">
        <v>11</v>
      </c>
      <c r="D489" s="6">
        <v>0.02</v>
      </c>
    </row>
    <row r="490" spans="1:5" ht="42.75" customHeight="1" x14ac:dyDescent="0.25">
      <c r="A490" s="130" t="s">
        <v>58</v>
      </c>
      <c r="B490" s="130"/>
      <c r="C490" s="4"/>
      <c r="D490" s="5"/>
    </row>
    <row r="491" spans="1:5" x14ac:dyDescent="0.25">
      <c r="A491" s="3" t="s">
        <v>13</v>
      </c>
      <c r="B491" s="4"/>
      <c r="C491" s="6" t="s">
        <v>14</v>
      </c>
      <c r="D491" s="6">
        <v>1</v>
      </c>
    </row>
    <row r="492" spans="1:5" x14ac:dyDescent="0.25">
      <c r="A492" s="3" t="s">
        <v>15</v>
      </c>
      <c r="B492" s="4"/>
      <c r="C492" s="4"/>
      <c r="D492" s="5"/>
    </row>
    <row r="493" spans="1:5" x14ac:dyDescent="0.25">
      <c r="A493" s="3" t="s">
        <v>16</v>
      </c>
      <c r="B493" s="4"/>
      <c r="C493" s="4"/>
      <c r="D493" s="5"/>
    </row>
    <row r="494" spans="1:5" x14ac:dyDescent="0.25">
      <c r="A494" s="3" t="s">
        <v>17</v>
      </c>
      <c r="B494" s="4"/>
      <c r="C494" s="6" t="s">
        <v>18</v>
      </c>
      <c r="D494" s="6">
        <v>0.1</v>
      </c>
    </row>
    <row r="495" spans="1:5" x14ac:dyDescent="0.25">
      <c r="A495" s="3" t="s">
        <v>19</v>
      </c>
      <c r="B495" s="4"/>
      <c r="C495" s="6" t="s">
        <v>20</v>
      </c>
      <c r="D495" s="6">
        <v>2.2599999999999998</v>
      </c>
    </row>
    <row r="496" spans="1:5" x14ac:dyDescent="0.25">
      <c r="A496" s="3" t="s">
        <v>21</v>
      </c>
      <c r="B496" s="4"/>
      <c r="C496" s="6" t="s">
        <v>22</v>
      </c>
      <c r="D496" s="6">
        <v>1.2</v>
      </c>
    </row>
    <row r="497" spans="1:5" x14ac:dyDescent="0.25">
      <c r="A497" s="3" t="s">
        <v>23</v>
      </c>
      <c r="B497" s="4"/>
      <c r="C497" s="6" t="s">
        <v>24</v>
      </c>
      <c r="D497" s="6">
        <v>22.8</v>
      </c>
    </row>
    <row r="498" spans="1:5" x14ac:dyDescent="0.25">
      <c r="A498" s="3" t="s">
        <v>25</v>
      </c>
      <c r="B498" s="4"/>
      <c r="C498" s="6" t="s">
        <v>26</v>
      </c>
      <c r="D498" s="6">
        <v>3</v>
      </c>
    </row>
    <row r="499" spans="1:5" x14ac:dyDescent="0.25">
      <c r="A499" s="3" t="s">
        <v>27</v>
      </c>
      <c r="B499" s="4"/>
      <c r="C499" s="6" t="s">
        <v>28</v>
      </c>
      <c r="D499" s="6">
        <v>2.12</v>
      </c>
    </row>
    <row r="500" spans="1:5" x14ac:dyDescent="0.25">
      <c r="A500" s="3" t="s">
        <v>29</v>
      </c>
      <c r="B500" s="4"/>
      <c r="C500" s="6" t="s">
        <v>30</v>
      </c>
      <c r="D500" s="6">
        <v>0.8</v>
      </c>
    </row>
    <row r="501" spans="1:5" x14ac:dyDescent="0.25">
      <c r="A501" s="3" t="s">
        <v>31</v>
      </c>
      <c r="B501" s="4"/>
      <c r="C501" s="6" t="s">
        <v>32</v>
      </c>
      <c r="D501" s="6">
        <v>160</v>
      </c>
    </row>
    <row r="502" spans="1:5" x14ac:dyDescent="0.25">
      <c r="A502" s="3" t="s">
        <v>33</v>
      </c>
      <c r="B502" s="4"/>
      <c r="C502" s="6" t="s">
        <v>34</v>
      </c>
      <c r="D502" s="6">
        <v>0.2</v>
      </c>
    </row>
    <row r="503" spans="1:5" x14ac:dyDescent="0.25">
      <c r="A503" s="3" t="s">
        <v>35</v>
      </c>
      <c r="B503" s="4"/>
      <c r="C503" s="6" t="s">
        <v>36</v>
      </c>
      <c r="D503" s="6">
        <v>1.5</v>
      </c>
    </row>
    <row r="504" spans="1:5" x14ac:dyDescent="0.25">
      <c r="A504" s="3" t="s">
        <v>37</v>
      </c>
      <c r="B504" s="4"/>
      <c r="C504" s="6" t="s">
        <v>38</v>
      </c>
      <c r="D504" s="6">
        <v>0.6</v>
      </c>
    </row>
    <row r="505" spans="1:5" x14ac:dyDescent="0.25">
      <c r="A505" s="3" t="s">
        <v>39</v>
      </c>
      <c r="B505" s="4"/>
      <c r="C505" s="6" t="s">
        <v>40</v>
      </c>
      <c r="D505" s="6">
        <v>11.6</v>
      </c>
    </row>
    <row r="506" spans="1:5" x14ac:dyDescent="0.25">
      <c r="A506" s="3" t="s">
        <v>41</v>
      </c>
      <c r="B506" s="4"/>
      <c r="C506" s="6" t="s">
        <v>42</v>
      </c>
      <c r="D506" s="6">
        <v>101700</v>
      </c>
    </row>
    <row r="507" spans="1:5" x14ac:dyDescent="0.25">
      <c r="A507" s="3" t="s">
        <v>43</v>
      </c>
      <c r="B507" s="4"/>
      <c r="C507" s="6" t="s">
        <v>44</v>
      </c>
      <c r="D507" s="6">
        <v>0</v>
      </c>
    </row>
    <row r="508" spans="1:5" x14ac:dyDescent="0.25">
      <c r="A508" s="3" t="s">
        <v>66</v>
      </c>
      <c r="B508" s="4"/>
      <c r="C508" s="4"/>
      <c r="D508" s="4"/>
      <c r="E508" s="5"/>
    </row>
    <row r="509" spans="1:5" ht="28.5" customHeight="1" x14ac:dyDescent="0.25">
      <c r="A509" s="131" t="s">
        <v>45</v>
      </c>
      <c r="B509" s="131"/>
      <c r="C509" s="10" t="s">
        <v>46</v>
      </c>
      <c r="D509" s="11">
        <f>D488*D489*D498*D494*D500*D502*D491*D504*D505*1000000/3600*(1-D507)</f>
        <v>7.4240000000000014E-2</v>
      </c>
    </row>
    <row r="510" spans="1:5" ht="27.75" customHeight="1" x14ac:dyDescent="0.25">
      <c r="A510" s="131" t="s">
        <v>47</v>
      </c>
      <c r="B510" s="131"/>
      <c r="C510" s="10" t="s">
        <v>48</v>
      </c>
      <c r="D510" s="11">
        <f>D488*D489*D496*D494*D500*D502*D491*D504*D506*(1-D507)</f>
        <v>0.93726720000000008</v>
      </c>
    </row>
    <row r="511" spans="1:5" x14ac:dyDescent="0.25">
      <c r="A511" s="7"/>
      <c r="B511" s="4"/>
      <c r="C511" s="4"/>
      <c r="D511" s="5"/>
    </row>
    <row r="512" spans="1:5" x14ac:dyDescent="0.25">
      <c r="A512" s="3" t="s">
        <v>6</v>
      </c>
      <c r="B512" s="4"/>
      <c r="C512" s="4"/>
      <c r="D512" s="4"/>
    </row>
    <row r="513" spans="1:5" x14ac:dyDescent="0.25">
      <c r="A513" s="3" t="s">
        <v>7</v>
      </c>
      <c r="B513" s="4"/>
      <c r="C513" s="4"/>
      <c r="D513" s="4"/>
    </row>
    <row r="514" spans="1:5" x14ac:dyDescent="0.25">
      <c r="A514" s="3" t="s">
        <v>8</v>
      </c>
      <c r="B514" s="4"/>
      <c r="C514" s="6" t="s">
        <v>9</v>
      </c>
      <c r="D514" s="6">
        <v>0.04</v>
      </c>
    </row>
    <row r="515" spans="1:5" x14ac:dyDescent="0.25">
      <c r="A515" s="3" t="s">
        <v>10</v>
      </c>
      <c r="B515" s="4"/>
      <c r="C515" s="6" t="s">
        <v>11</v>
      </c>
      <c r="D515" s="6">
        <v>0.02</v>
      </c>
    </row>
    <row r="516" spans="1:5" ht="45" customHeight="1" x14ac:dyDescent="0.25">
      <c r="A516" s="130" t="s">
        <v>58</v>
      </c>
      <c r="B516" s="130"/>
      <c r="C516" s="130"/>
      <c r="D516" s="4"/>
      <c r="E516" s="5"/>
    </row>
    <row r="517" spans="1:5" x14ac:dyDescent="0.25">
      <c r="A517" s="3" t="s">
        <v>13</v>
      </c>
      <c r="B517" s="4"/>
      <c r="C517" s="6" t="s">
        <v>14</v>
      </c>
      <c r="D517" s="6">
        <v>1</v>
      </c>
    </row>
    <row r="518" spans="1:5" x14ac:dyDescent="0.25">
      <c r="A518" s="3" t="s">
        <v>15</v>
      </c>
      <c r="B518" s="4"/>
      <c r="C518" s="4"/>
      <c r="D518" s="5"/>
    </row>
    <row r="519" spans="1:5" x14ac:dyDescent="0.25">
      <c r="A519" s="3" t="s">
        <v>16</v>
      </c>
      <c r="B519" s="4"/>
      <c r="C519" s="4"/>
      <c r="D519" s="5"/>
    </row>
    <row r="520" spans="1:5" x14ac:dyDescent="0.25">
      <c r="A520" s="3" t="s">
        <v>17</v>
      </c>
      <c r="B520" s="4"/>
      <c r="C520" s="6" t="s">
        <v>18</v>
      </c>
      <c r="D520" s="6">
        <v>0.1</v>
      </c>
    </row>
    <row r="521" spans="1:5" x14ac:dyDescent="0.25">
      <c r="A521" s="3" t="s">
        <v>19</v>
      </c>
      <c r="B521" s="4"/>
      <c r="C521" s="6" t="s">
        <v>20</v>
      </c>
      <c r="D521" s="6">
        <v>2.2599999999999998</v>
      </c>
    </row>
    <row r="522" spans="1:5" x14ac:dyDescent="0.25">
      <c r="A522" s="3" t="s">
        <v>21</v>
      </c>
      <c r="B522" s="4"/>
      <c r="C522" s="6" t="s">
        <v>22</v>
      </c>
      <c r="D522" s="6">
        <v>1.2</v>
      </c>
    </row>
    <row r="523" spans="1:5" x14ac:dyDescent="0.25">
      <c r="A523" s="3" t="s">
        <v>23</v>
      </c>
      <c r="B523" s="4"/>
      <c r="C523" s="6" t="s">
        <v>24</v>
      </c>
      <c r="D523" s="6">
        <v>22.8</v>
      </c>
    </row>
    <row r="524" spans="1:5" x14ac:dyDescent="0.25">
      <c r="A524" s="3" t="s">
        <v>25</v>
      </c>
      <c r="B524" s="4"/>
      <c r="C524" s="6" t="s">
        <v>26</v>
      </c>
      <c r="D524" s="6">
        <v>3</v>
      </c>
    </row>
    <row r="525" spans="1:5" x14ac:dyDescent="0.25">
      <c r="A525" s="3" t="s">
        <v>27</v>
      </c>
      <c r="B525" s="4"/>
      <c r="C525" s="6" t="s">
        <v>28</v>
      </c>
      <c r="D525" s="6">
        <v>2.12</v>
      </c>
    </row>
    <row r="526" spans="1:5" x14ac:dyDescent="0.25">
      <c r="A526" s="3" t="s">
        <v>29</v>
      </c>
      <c r="B526" s="4"/>
      <c r="C526" s="6" t="s">
        <v>30</v>
      </c>
      <c r="D526" s="6">
        <v>0.8</v>
      </c>
    </row>
    <row r="527" spans="1:5" x14ac:dyDescent="0.25">
      <c r="A527" s="3" t="s">
        <v>31</v>
      </c>
      <c r="B527" s="4"/>
      <c r="C527" s="6" t="s">
        <v>32</v>
      </c>
      <c r="D527" s="6">
        <v>160</v>
      </c>
    </row>
    <row r="528" spans="1:5" x14ac:dyDescent="0.25">
      <c r="A528" s="3" t="s">
        <v>33</v>
      </c>
      <c r="B528" s="4"/>
      <c r="C528" s="6" t="s">
        <v>34</v>
      </c>
      <c r="D528" s="6">
        <v>0.2</v>
      </c>
    </row>
    <row r="529" spans="1:5" x14ac:dyDescent="0.25">
      <c r="A529" s="3" t="s">
        <v>35</v>
      </c>
      <c r="B529" s="4"/>
      <c r="C529" s="6" t="s">
        <v>36</v>
      </c>
      <c r="D529" s="6">
        <v>1.5</v>
      </c>
    </row>
    <row r="530" spans="1:5" x14ac:dyDescent="0.25">
      <c r="A530" s="3" t="s">
        <v>37</v>
      </c>
      <c r="B530" s="4"/>
      <c r="C530" s="6" t="s">
        <v>38</v>
      </c>
      <c r="D530" s="6">
        <v>0.6</v>
      </c>
    </row>
    <row r="531" spans="1:5" x14ac:dyDescent="0.25">
      <c r="A531" s="3" t="s">
        <v>39</v>
      </c>
      <c r="B531" s="4"/>
      <c r="C531" s="6" t="s">
        <v>40</v>
      </c>
      <c r="D531" s="6">
        <v>11.6</v>
      </c>
    </row>
    <row r="532" spans="1:5" x14ac:dyDescent="0.25">
      <c r="A532" s="3" t="s">
        <v>41</v>
      </c>
      <c r="B532" s="4"/>
      <c r="C532" s="6" t="s">
        <v>42</v>
      </c>
      <c r="D532" s="6">
        <v>101700</v>
      </c>
    </row>
    <row r="533" spans="1:5" x14ac:dyDescent="0.25">
      <c r="A533" s="3" t="s">
        <v>43</v>
      </c>
      <c r="B533" s="4"/>
      <c r="C533" s="6" t="s">
        <v>44</v>
      </c>
      <c r="D533" s="6">
        <v>0</v>
      </c>
    </row>
    <row r="534" spans="1:5" x14ac:dyDescent="0.25">
      <c r="A534" s="3" t="s">
        <v>67</v>
      </c>
      <c r="B534" s="4"/>
      <c r="C534" s="4"/>
      <c r="D534" s="5"/>
    </row>
    <row r="535" spans="1:5" ht="31.5" customHeight="1" x14ac:dyDescent="0.25">
      <c r="A535" s="131" t="s">
        <v>45</v>
      </c>
      <c r="B535" s="131"/>
      <c r="C535" s="10" t="s">
        <v>46</v>
      </c>
      <c r="D535" s="11">
        <f>D514*D515*D524*D520*D526*D528*D517*D530*D531*1000000/3600*(1-D533)</f>
        <v>7.4240000000000014E-2</v>
      </c>
    </row>
    <row r="536" spans="1:5" ht="30.75" customHeight="1" x14ac:dyDescent="0.25">
      <c r="A536" s="131" t="s">
        <v>47</v>
      </c>
      <c r="B536" s="131"/>
      <c r="C536" s="10" t="s">
        <v>48</v>
      </c>
      <c r="D536" s="15">
        <f>D514*D515*D522*D520*D526*D528*D517*D530*D532*(1-D533)</f>
        <v>0.93726720000000008</v>
      </c>
    </row>
    <row r="538" spans="1:5" x14ac:dyDescent="0.25">
      <c r="A538" s="3" t="s">
        <v>6</v>
      </c>
      <c r="B538" s="4"/>
      <c r="C538" s="4"/>
      <c r="D538" s="4"/>
    </row>
    <row r="539" spans="1:5" x14ac:dyDescent="0.25">
      <c r="A539" s="3" t="s">
        <v>56</v>
      </c>
      <c r="B539" s="4"/>
      <c r="C539" s="4"/>
      <c r="D539" s="4"/>
    </row>
    <row r="540" spans="1:5" x14ac:dyDescent="0.25">
      <c r="A540" s="3" t="s">
        <v>8</v>
      </c>
      <c r="B540" s="4"/>
      <c r="C540" s="6" t="s">
        <v>9</v>
      </c>
      <c r="D540" s="6">
        <v>0.05</v>
      </c>
    </row>
    <row r="541" spans="1:5" x14ac:dyDescent="0.25">
      <c r="A541" s="3" t="s">
        <v>10</v>
      </c>
      <c r="B541" s="4"/>
      <c r="C541" s="6" t="s">
        <v>11</v>
      </c>
      <c r="D541" s="6">
        <v>0.02</v>
      </c>
    </row>
    <row r="542" spans="1:5" ht="53.25" customHeight="1" x14ac:dyDescent="0.25">
      <c r="A542" s="130" t="s">
        <v>58</v>
      </c>
      <c r="B542" s="130"/>
      <c r="C542" s="8"/>
      <c r="D542" s="4"/>
      <c r="E542" s="5"/>
    </row>
    <row r="543" spans="1:5" x14ac:dyDescent="0.25">
      <c r="A543" s="3" t="s">
        <v>13</v>
      </c>
      <c r="B543" s="4"/>
      <c r="C543" s="6" t="s">
        <v>14</v>
      </c>
      <c r="D543" s="6">
        <v>1</v>
      </c>
    </row>
    <row r="544" spans="1:5" x14ac:dyDescent="0.25">
      <c r="A544" s="3" t="s">
        <v>15</v>
      </c>
      <c r="B544" s="4"/>
      <c r="C544" s="4"/>
      <c r="D544" s="5"/>
    </row>
    <row r="545" spans="1:4" x14ac:dyDescent="0.25">
      <c r="A545" s="3" t="s">
        <v>16</v>
      </c>
      <c r="B545" s="4"/>
      <c r="C545" s="4"/>
      <c r="D545" s="5"/>
    </row>
    <row r="546" spans="1:4" x14ac:dyDescent="0.25">
      <c r="A546" s="3" t="s">
        <v>17</v>
      </c>
      <c r="B546" s="4"/>
      <c r="C546" s="6" t="s">
        <v>18</v>
      </c>
      <c r="D546" s="6">
        <v>0.1</v>
      </c>
    </row>
    <row r="547" spans="1:4" x14ac:dyDescent="0.25">
      <c r="A547" s="3" t="s">
        <v>19</v>
      </c>
      <c r="B547" s="4"/>
      <c r="C547" s="6" t="s">
        <v>20</v>
      </c>
      <c r="D547" s="6">
        <v>2.2599999999999998</v>
      </c>
    </row>
    <row r="548" spans="1:4" x14ac:dyDescent="0.25">
      <c r="A548" s="3" t="s">
        <v>21</v>
      </c>
      <c r="B548" s="4"/>
      <c r="C548" s="6" t="s">
        <v>22</v>
      </c>
      <c r="D548" s="6">
        <v>1.2</v>
      </c>
    </row>
    <row r="549" spans="1:4" x14ac:dyDescent="0.25">
      <c r="A549" s="3" t="s">
        <v>23</v>
      </c>
      <c r="B549" s="4"/>
      <c r="C549" s="6" t="s">
        <v>24</v>
      </c>
      <c r="D549" s="6">
        <v>22.8</v>
      </c>
    </row>
    <row r="550" spans="1:4" x14ac:dyDescent="0.25">
      <c r="A550" s="3" t="s">
        <v>25</v>
      </c>
      <c r="B550" s="4"/>
      <c r="C550" s="6" t="s">
        <v>26</v>
      </c>
      <c r="D550" s="6">
        <v>3</v>
      </c>
    </row>
    <row r="551" spans="1:4" x14ac:dyDescent="0.25">
      <c r="A551" s="3" t="s">
        <v>27</v>
      </c>
      <c r="B551" s="4"/>
      <c r="C551" s="6" t="s">
        <v>28</v>
      </c>
      <c r="D551" s="6">
        <v>3</v>
      </c>
    </row>
    <row r="552" spans="1:4" x14ac:dyDescent="0.25">
      <c r="A552" s="3" t="s">
        <v>29</v>
      </c>
      <c r="B552" s="4"/>
      <c r="C552" s="6" t="s">
        <v>30</v>
      </c>
      <c r="D552" s="6">
        <v>0.8</v>
      </c>
    </row>
    <row r="553" spans="1:4" x14ac:dyDescent="0.25">
      <c r="A553" s="3" t="s">
        <v>31</v>
      </c>
      <c r="B553" s="4"/>
      <c r="C553" s="6" t="s">
        <v>32</v>
      </c>
      <c r="D553" s="6">
        <v>80</v>
      </c>
    </row>
    <row r="554" spans="1:4" x14ac:dyDescent="0.25">
      <c r="A554" s="3" t="s">
        <v>33</v>
      </c>
      <c r="B554" s="4"/>
      <c r="C554" s="6" t="s">
        <v>34</v>
      </c>
      <c r="D554" s="6">
        <v>0.4</v>
      </c>
    </row>
    <row r="555" spans="1:4" x14ac:dyDescent="0.25">
      <c r="A555" s="3" t="s">
        <v>35</v>
      </c>
      <c r="B555" s="4"/>
      <c r="C555" s="6" t="s">
        <v>36</v>
      </c>
      <c r="D555" s="6">
        <v>1.5</v>
      </c>
    </row>
    <row r="556" spans="1:4" x14ac:dyDescent="0.25">
      <c r="A556" s="3" t="s">
        <v>37</v>
      </c>
      <c r="B556" s="4"/>
      <c r="C556" s="6" t="s">
        <v>38</v>
      </c>
      <c r="D556" s="6">
        <v>0.6</v>
      </c>
    </row>
    <row r="557" spans="1:4" x14ac:dyDescent="0.25">
      <c r="A557" s="3" t="s">
        <v>39</v>
      </c>
      <c r="B557" s="4"/>
      <c r="C557" s="6" t="s">
        <v>40</v>
      </c>
      <c r="D557" s="6">
        <v>4.0999999999999996</v>
      </c>
    </row>
    <row r="558" spans="1:4" x14ac:dyDescent="0.25">
      <c r="A558" s="3" t="s">
        <v>41</v>
      </c>
      <c r="B558" s="4"/>
      <c r="C558" s="6" t="s">
        <v>42</v>
      </c>
      <c r="D558" s="6">
        <v>36000</v>
      </c>
    </row>
    <row r="559" spans="1:4" x14ac:dyDescent="0.25">
      <c r="A559" s="3" t="s">
        <v>43</v>
      </c>
      <c r="B559" s="4"/>
      <c r="C559" s="6" t="s">
        <v>44</v>
      </c>
      <c r="D559" s="6">
        <v>0</v>
      </c>
    </row>
    <row r="560" spans="1:4" x14ac:dyDescent="0.25">
      <c r="A560" s="3" t="s">
        <v>66</v>
      </c>
      <c r="B560" s="4"/>
      <c r="C560" s="4"/>
      <c r="D560" s="5"/>
    </row>
    <row r="561" spans="1:5" ht="31.5" customHeight="1" x14ac:dyDescent="0.25">
      <c r="A561" s="131" t="s">
        <v>45</v>
      </c>
      <c r="B561" s="131"/>
      <c r="C561" s="10" t="s">
        <v>46</v>
      </c>
      <c r="D561" s="11">
        <f>D540*D541*D550*D546*D552*D554*D543*D556*D557*1000000/3600*(1-D559)</f>
        <v>6.5600000000000006E-2</v>
      </c>
    </row>
    <row r="562" spans="1:5" ht="31.5" customHeight="1" x14ac:dyDescent="0.25">
      <c r="A562" s="131" t="s">
        <v>47</v>
      </c>
      <c r="B562" s="131"/>
      <c r="C562" s="10" t="s">
        <v>48</v>
      </c>
      <c r="D562" s="11">
        <f>D540*D541*D548*D546*D552*D554*D543*D556*D558*(1-D559)</f>
        <v>0.82944000000000007</v>
      </c>
    </row>
    <row r="563" spans="1:5" x14ac:dyDescent="0.25">
      <c r="A563" s="7"/>
      <c r="B563" s="4"/>
      <c r="C563" s="4"/>
      <c r="D563" s="5"/>
    </row>
    <row r="564" spans="1:5" x14ac:dyDescent="0.25">
      <c r="A564" s="3" t="s">
        <v>6</v>
      </c>
      <c r="B564" s="4"/>
      <c r="C564" s="4"/>
      <c r="D564" s="4"/>
    </row>
    <row r="565" spans="1:5" x14ac:dyDescent="0.25">
      <c r="A565" s="3" t="s">
        <v>56</v>
      </c>
      <c r="B565" s="4"/>
      <c r="C565" s="4"/>
      <c r="D565" s="4"/>
    </row>
    <row r="566" spans="1:5" x14ac:dyDescent="0.25">
      <c r="A566" s="3" t="s">
        <v>8</v>
      </c>
      <c r="B566" s="4"/>
      <c r="C566" s="6" t="s">
        <v>9</v>
      </c>
      <c r="D566" s="6">
        <v>0.05</v>
      </c>
    </row>
    <row r="567" spans="1:5" x14ac:dyDescent="0.25">
      <c r="A567" s="3" t="s">
        <v>10</v>
      </c>
      <c r="B567" s="4"/>
      <c r="C567" s="6" t="s">
        <v>11</v>
      </c>
      <c r="D567" s="6">
        <v>0.02</v>
      </c>
    </row>
    <row r="568" spans="1:5" ht="45.75" customHeight="1" x14ac:dyDescent="0.25">
      <c r="A568" s="130" t="s">
        <v>58</v>
      </c>
      <c r="B568" s="130"/>
      <c r="C568" s="130"/>
      <c r="D568" s="4"/>
      <c r="E568" s="5"/>
    </row>
    <row r="569" spans="1:5" x14ac:dyDescent="0.25">
      <c r="A569" s="3" t="s">
        <v>13</v>
      </c>
      <c r="B569" s="4"/>
      <c r="C569" s="6" t="s">
        <v>14</v>
      </c>
      <c r="D569" s="6">
        <v>1</v>
      </c>
    </row>
    <row r="570" spans="1:5" x14ac:dyDescent="0.25">
      <c r="A570" s="3" t="s">
        <v>15</v>
      </c>
      <c r="B570" s="4"/>
      <c r="C570" s="4"/>
      <c r="D570" s="5"/>
    </row>
    <row r="571" spans="1:5" x14ac:dyDescent="0.25">
      <c r="A571" s="3" t="s">
        <v>16</v>
      </c>
      <c r="B571" s="4"/>
      <c r="C571" s="4"/>
      <c r="D571" s="5"/>
    </row>
    <row r="572" spans="1:5" x14ac:dyDescent="0.25">
      <c r="A572" s="3" t="s">
        <v>17</v>
      </c>
      <c r="B572" s="4"/>
      <c r="C572" s="6" t="s">
        <v>18</v>
      </c>
      <c r="D572" s="6">
        <v>0.1</v>
      </c>
    </row>
    <row r="573" spans="1:5" x14ac:dyDescent="0.25">
      <c r="A573" s="3" t="s">
        <v>19</v>
      </c>
      <c r="B573" s="4"/>
      <c r="C573" s="6" t="s">
        <v>20</v>
      </c>
      <c r="D573" s="6">
        <v>2.2599999999999998</v>
      </c>
    </row>
    <row r="574" spans="1:5" x14ac:dyDescent="0.25">
      <c r="A574" s="3" t="s">
        <v>21</v>
      </c>
      <c r="B574" s="4"/>
      <c r="C574" s="6" t="s">
        <v>22</v>
      </c>
      <c r="D574" s="6">
        <v>1.2</v>
      </c>
    </row>
    <row r="575" spans="1:5" x14ac:dyDescent="0.25">
      <c r="A575" s="3" t="s">
        <v>23</v>
      </c>
      <c r="B575" s="4"/>
      <c r="C575" s="6" t="s">
        <v>24</v>
      </c>
      <c r="D575" s="6">
        <v>22.8</v>
      </c>
    </row>
    <row r="576" spans="1:5" x14ac:dyDescent="0.25">
      <c r="A576" s="3" t="s">
        <v>25</v>
      </c>
      <c r="B576" s="4"/>
      <c r="C576" s="6" t="s">
        <v>26</v>
      </c>
      <c r="D576" s="6">
        <v>3</v>
      </c>
    </row>
    <row r="577" spans="1:4" x14ac:dyDescent="0.25">
      <c r="A577" s="3" t="s">
        <v>27</v>
      </c>
      <c r="B577" s="4"/>
      <c r="C577" s="6" t="s">
        <v>28</v>
      </c>
      <c r="D577" s="6">
        <v>3</v>
      </c>
    </row>
    <row r="578" spans="1:4" x14ac:dyDescent="0.25">
      <c r="A578" s="3" t="s">
        <v>29</v>
      </c>
      <c r="B578" s="4"/>
      <c r="C578" s="6" t="s">
        <v>30</v>
      </c>
      <c r="D578" s="6">
        <v>0.8</v>
      </c>
    </row>
    <row r="579" spans="1:4" x14ac:dyDescent="0.25">
      <c r="A579" s="3" t="s">
        <v>31</v>
      </c>
      <c r="B579" s="4"/>
      <c r="C579" s="6" t="s">
        <v>32</v>
      </c>
      <c r="D579" s="6">
        <v>80</v>
      </c>
    </row>
    <row r="580" spans="1:4" x14ac:dyDescent="0.25">
      <c r="A580" s="3" t="s">
        <v>33</v>
      </c>
      <c r="B580" s="4"/>
      <c r="C580" s="6" t="s">
        <v>34</v>
      </c>
      <c r="D580" s="6">
        <v>0.4</v>
      </c>
    </row>
    <row r="581" spans="1:4" x14ac:dyDescent="0.25">
      <c r="A581" s="3" t="s">
        <v>35</v>
      </c>
      <c r="B581" s="4"/>
      <c r="C581" s="6" t="s">
        <v>36</v>
      </c>
      <c r="D581" s="6">
        <v>1.5</v>
      </c>
    </row>
    <row r="582" spans="1:4" x14ac:dyDescent="0.25">
      <c r="A582" s="3" t="s">
        <v>37</v>
      </c>
      <c r="B582" s="4"/>
      <c r="C582" s="6" t="s">
        <v>38</v>
      </c>
      <c r="D582" s="6">
        <v>0.6</v>
      </c>
    </row>
    <row r="583" spans="1:4" x14ac:dyDescent="0.25">
      <c r="A583" s="3" t="s">
        <v>39</v>
      </c>
      <c r="B583" s="4"/>
      <c r="C583" s="6" t="s">
        <v>40</v>
      </c>
      <c r="D583" s="6">
        <v>4.0999999999999996</v>
      </c>
    </row>
    <row r="584" spans="1:4" x14ac:dyDescent="0.25">
      <c r="A584" s="3" t="s">
        <v>41</v>
      </c>
      <c r="B584" s="4"/>
      <c r="C584" s="6" t="s">
        <v>42</v>
      </c>
      <c r="D584" s="6">
        <v>36000</v>
      </c>
    </row>
    <row r="585" spans="1:4" x14ac:dyDescent="0.25">
      <c r="A585" s="3" t="s">
        <v>43</v>
      </c>
      <c r="B585" s="4"/>
      <c r="C585" s="6" t="s">
        <v>44</v>
      </c>
      <c r="D585" s="6">
        <v>0</v>
      </c>
    </row>
    <row r="586" spans="1:4" x14ac:dyDescent="0.25">
      <c r="A586" s="3" t="s">
        <v>67</v>
      </c>
      <c r="B586" s="4"/>
      <c r="C586" s="4"/>
      <c r="D586" s="5"/>
    </row>
    <row r="587" spans="1:4" ht="29.25" customHeight="1" x14ac:dyDescent="0.25">
      <c r="A587" s="131" t="s">
        <v>45</v>
      </c>
      <c r="B587" s="131"/>
      <c r="C587" s="10" t="s">
        <v>46</v>
      </c>
      <c r="D587" s="11">
        <f>D566*D567*D576*D572*D578*D580*D569*D582*D583*1000000/3600*(1-D585)</f>
        <v>6.5600000000000006E-2</v>
      </c>
    </row>
    <row r="588" spans="1:4" ht="29.25" customHeight="1" x14ac:dyDescent="0.25">
      <c r="A588" s="131" t="s">
        <v>47</v>
      </c>
      <c r="B588" s="131"/>
      <c r="C588" s="10" t="s">
        <v>48</v>
      </c>
      <c r="D588" s="15">
        <f>D566*D567*D574*D572*D578*D580*D569*D582*D584*(1-D585)</f>
        <v>0.82944000000000007</v>
      </c>
    </row>
    <row r="589" spans="1:4" x14ac:dyDescent="0.25">
      <c r="A589" s="3" t="s">
        <v>474</v>
      </c>
      <c r="B589" s="4"/>
      <c r="C589" s="10" t="s">
        <v>49</v>
      </c>
      <c r="D589" s="12">
        <f>D561+D587+D535+D509</f>
        <v>0.27968000000000004</v>
      </c>
    </row>
    <row r="590" spans="1:4" x14ac:dyDescent="0.25">
      <c r="A590" s="3" t="s">
        <v>50</v>
      </c>
      <c r="B590" s="4"/>
      <c r="C590" s="10" t="s">
        <v>51</v>
      </c>
      <c r="D590" s="12">
        <f>D562+D588+D536+D510</f>
        <v>3.5334144000000003</v>
      </c>
    </row>
    <row r="591" spans="1:4" x14ac:dyDescent="0.25">
      <c r="A591" s="7"/>
      <c r="B591" s="4"/>
      <c r="C591" s="4"/>
      <c r="D591" s="5"/>
    </row>
    <row r="592" spans="1:4" x14ac:dyDescent="0.25">
      <c r="A592" s="3" t="s">
        <v>52</v>
      </c>
      <c r="B592" s="4"/>
      <c r="C592" s="4"/>
      <c r="D592" s="5"/>
    </row>
    <row r="593" spans="1:5" x14ac:dyDescent="0.25">
      <c r="A593" s="3" t="s">
        <v>53</v>
      </c>
      <c r="B593" s="4"/>
      <c r="C593" s="13" t="s">
        <v>51</v>
      </c>
      <c r="D593" s="14">
        <f>D484*D590</f>
        <v>1.4133657600000002</v>
      </c>
    </row>
    <row r="594" spans="1:5" x14ac:dyDescent="0.25">
      <c r="A594" s="3" t="s">
        <v>54</v>
      </c>
      <c r="B594" s="4"/>
      <c r="C594" s="13" t="s">
        <v>55</v>
      </c>
      <c r="D594" s="14">
        <f>D484*D589</f>
        <v>0.11187200000000003</v>
      </c>
    </row>
    <row r="596" spans="1:5" ht="15.75" thickBot="1" x14ac:dyDescent="0.3">
      <c r="A596" s="3" t="s">
        <v>60</v>
      </c>
      <c r="B596" s="4"/>
      <c r="C596" s="4"/>
      <c r="D596" s="4"/>
    </row>
    <row r="597" spans="1:5" ht="15.75" thickBot="1" x14ac:dyDescent="0.3">
      <c r="A597" s="16" t="s">
        <v>61</v>
      </c>
      <c r="B597" s="17" t="s">
        <v>103</v>
      </c>
      <c r="C597" s="17" t="s">
        <v>63</v>
      </c>
      <c r="D597" s="17" t="s">
        <v>104</v>
      </c>
    </row>
    <row r="598" spans="1:5" ht="51.75" thickBot="1" x14ac:dyDescent="0.3">
      <c r="A598" s="18">
        <v>2908</v>
      </c>
      <c r="B598" s="19" t="s">
        <v>64</v>
      </c>
      <c r="C598" s="20">
        <f>D594</f>
        <v>0.11187200000000003</v>
      </c>
      <c r="D598" s="21">
        <f>D593</f>
        <v>1.4133657600000002</v>
      </c>
    </row>
    <row r="600" spans="1:5" x14ac:dyDescent="0.25">
      <c r="A600" s="1" t="s">
        <v>111</v>
      </c>
      <c r="B600" s="2"/>
      <c r="C600" s="2"/>
      <c r="D600" s="2"/>
      <c r="E600" s="2"/>
    </row>
    <row r="601" spans="1:5" x14ac:dyDescent="0.25">
      <c r="A601" s="1" t="s">
        <v>112</v>
      </c>
      <c r="B601" s="2"/>
      <c r="C601" s="2"/>
      <c r="D601" s="2"/>
      <c r="E601" s="2"/>
    </row>
    <row r="602" spans="1:5" x14ac:dyDescent="0.25">
      <c r="A602" s="3" t="s">
        <v>0</v>
      </c>
      <c r="B602" s="4"/>
      <c r="C602" s="4"/>
      <c r="D602" s="4"/>
      <c r="E602" s="5"/>
    </row>
    <row r="603" spans="1:5" x14ac:dyDescent="0.25">
      <c r="A603" s="132" t="s">
        <v>1</v>
      </c>
      <c r="B603" s="132"/>
      <c r="C603" s="132"/>
      <c r="D603" s="132"/>
      <c r="E603" s="5"/>
    </row>
    <row r="604" spans="1:5" x14ac:dyDescent="0.25">
      <c r="A604" s="3" t="s">
        <v>2</v>
      </c>
      <c r="B604" s="4"/>
      <c r="C604" s="4"/>
      <c r="D604" s="4"/>
      <c r="E604" s="5"/>
    </row>
    <row r="605" spans="1:5" x14ac:dyDescent="0.25">
      <c r="A605" s="3"/>
      <c r="B605" s="4"/>
      <c r="C605" s="4"/>
      <c r="D605" s="4"/>
      <c r="E605" s="5"/>
    </row>
    <row r="606" spans="1:5" x14ac:dyDescent="0.25">
      <c r="A606" s="3" t="s">
        <v>3</v>
      </c>
      <c r="B606" s="4"/>
      <c r="C606" s="6" t="s">
        <v>4</v>
      </c>
      <c r="D606" s="6">
        <v>0.4</v>
      </c>
    </row>
    <row r="607" spans="1:5" x14ac:dyDescent="0.25">
      <c r="A607" s="7"/>
      <c r="B607" s="4"/>
      <c r="C607" s="4"/>
      <c r="D607" s="4"/>
    </row>
    <row r="608" spans="1:5" x14ac:dyDescent="0.25">
      <c r="A608" s="3" t="s">
        <v>5</v>
      </c>
      <c r="B608" s="4"/>
      <c r="C608" s="4"/>
      <c r="D608" s="4"/>
      <c r="E608" s="4"/>
    </row>
    <row r="609" spans="1:5" x14ac:dyDescent="0.25">
      <c r="A609" s="3" t="s">
        <v>6</v>
      </c>
      <c r="B609" s="4"/>
      <c r="C609" s="4"/>
      <c r="D609" s="4"/>
      <c r="E609" s="4"/>
    </row>
    <row r="610" spans="1:5" x14ac:dyDescent="0.25">
      <c r="A610" s="3" t="s">
        <v>113</v>
      </c>
      <c r="B610" s="4"/>
      <c r="C610" s="4"/>
      <c r="D610" s="4"/>
      <c r="E610" s="4"/>
    </row>
    <row r="611" spans="1:5" x14ac:dyDescent="0.25">
      <c r="A611" s="3" t="s">
        <v>8</v>
      </c>
      <c r="B611" s="4"/>
      <c r="C611" s="6" t="s">
        <v>9</v>
      </c>
      <c r="D611" s="6">
        <v>0.04</v>
      </c>
    </row>
    <row r="612" spans="1:5" x14ac:dyDescent="0.25">
      <c r="A612" s="3" t="s">
        <v>10</v>
      </c>
      <c r="B612" s="4"/>
      <c r="C612" s="6" t="s">
        <v>11</v>
      </c>
      <c r="D612" s="6">
        <v>0.02</v>
      </c>
    </row>
    <row r="613" spans="1:5" ht="39" customHeight="1" x14ac:dyDescent="0.25">
      <c r="A613" s="130" t="s">
        <v>58</v>
      </c>
      <c r="B613" s="130"/>
      <c r="C613" s="4"/>
      <c r="D613" s="5"/>
    </row>
    <row r="614" spans="1:5" x14ac:dyDescent="0.25">
      <c r="A614" s="3" t="s">
        <v>13</v>
      </c>
      <c r="B614" s="4"/>
      <c r="C614" s="6" t="s">
        <v>14</v>
      </c>
      <c r="D614" s="6">
        <v>1</v>
      </c>
    </row>
    <row r="615" spans="1:5" x14ac:dyDescent="0.25">
      <c r="A615" s="3" t="s">
        <v>517</v>
      </c>
      <c r="B615" s="4"/>
      <c r="C615" s="4"/>
      <c r="D615" s="5"/>
    </row>
    <row r="616" spans="1:5" x14ac:dyDescent="0.25">
      <c r="A616" s="3" t="s">
        <v>16</v>
      </c>
      <c r="B616" s="4"/>
      <c r="C616" s="4"/>
      <c r="D616" s="5"/>
    </row>
    <row r="617" spans="1:5" x14ac:dyDescent="0.25">
      <c r="A617" s="3" t="s">
        <v>17</v>
      </c>
      <c r="B617" s="4"/>
      <c r="C617" s="6" t="s">
        <v>18</v>
      </c>
      <c r="D617" s="6">
        <v>0.2</v>
      </c>
    </row>
    <row r="618" spans="1:5" x14ac:dyDescent="0.25">
      <c r="A618" s="3" t="s">
        <v>19</v>
      </c>
      <c r="B618" s="4"/>
      <c r="C618" s="6" t="s">
        <v>20</v>
      </c>
      <c r="D618" s="6">
        <v>2.2599999999999998</v>
      </c>
    </row>
    <row r="619" spans="1:5" x14ac:dyDescent="0.25">
      <c r="A619" s="3" t="s">
        <v>21</v>
      </c>
      <c r="B619" s="4"/>
      <c r="C619" s="6" t="s">
        <v>22</v>
      </c>
      <c r="D619" s="6">
        <v>1.2</v>
      </c>
    </row>
    <row r="620" spans="1:5" x14ac:dyDescent="0.25">
      <c r="A620" s="3" t="s">
        <v>23</v>
      </c>
      <c r="B620" s="4"/>
      <c r="C620" s="6" t="s">
        <v>24</v>
      </c>
      <c r="D620" s="6">
        <v>22.8</v>
      </c>
    </row>
    <row r="621" spans="1:5" x14ac:dyDescent="0.25">
      <c r="A621" s="3" t="s">
        <v>25</v>
      </c>
      <c r="B621" s="4"/>
      <c r="C621" s="6" t="s">
        <v>26</v>
      </c>
      <c r="D621" s="6">
        <v>3</v>
      </c>
    </row>
    <row r="622" spans="1:5" x14ac:dyDescent="0.25">
      <c r="A622" s="3" t="s">
        <v>27</v>
      </c>
      <c r="B622" s="4"/>
      <c r="C622" s="6" t="s">
        <v>28</v>
      </c>
      <c r="D622" s="6">
        <v>2.12</v>
      </c>
    </row>
    <row r="623" spans="1:5" x14ac:dyDescent="0.25">
      <c r="A623" s="3" t="s">
        <v>29</v>
      </c>
      <c r="B623" s="4"/>
      <c r="C623" s="6" t="s">
        <v>30</v>
      </c>
      <c r="D623" s="6">
        <v>0.8</v>
      </c>
    </row>
    <row r="624" spans="1:5" x14ac:dyDescent="0.25">
      <c r="A624" s="3" t="s">
        <v>31</v>
      </c>
      <c r="B624" s="4"/>
      <c r="C624" s="6" t="s">
        <v>32</v>
      </c>
      <c r="D624" s="6">
        <v>160</v>
      </c>
    </row>
    <row r="625" spans="1:5" x14ac:dyDescent="0.25">
      <c r="A625" s="3" t="s">
        <v>33</v>
      </c>
      <c r="B625" s="4"/>
      <c r="C625" s="6" t="s">
        <v>34</v>
      </c>
      <c r="D625" s="6">
        <v>0.2</v>
      </c>
    </row>
    <row r="626" spans="1:5" x14ac:dyDescent="0.25">
      <c r="A626" s="3" t="s">
        <v>35</v>
      </c>
      <c r="B626" s="4"/>
      <c r="C626" s="6" t="s">
        <v>36</v>
      </c>
      <c r="D626" s="6">
        <v>1.5</v>
      </c>
    </row>
    <row r="627" spans="1:5" x14ac:dyDescent="0.25">
      <c r="A627" s="3" t="s">
        <v>37</v>
      </c>
      <c r="B627" s="4"/>
      <c r="C627" s="6" t="s">
        <v>38</v>
      </c>
      <c r="D627" s="6">
        <v>0.6</v>
      </c>
    </row>
    <row r="628" spans="1:5" x14ac:dyDescent="0.25">
      <c r="A628" s="3" t="s">
        <v>39</v>
      </c>
      <c r="B628" s="4"/>
      <c r="C628" s="6" t="s">
        <v>40</v>
      </c>
      <c r="D628" s="6">
        <v>68.5</v>
      </c>
    </row>
    <row r="629" spans="1:5" x14ac:dyDescent="0.25">
      <c r="A629" s="3" t="s">
        <v>41</v>
      </c>
      <c r="B629" s="4"/>
      <c r="C629" s="6" t="s">
        <v>42</v>
      </c>
      <c r="D629" s="6">
        <v>600000</v>
      </c>
    </row>
    <row r="630" spans="1:5" x14ac:dyDescent="0.25">
      <c r="A630" s="3" t="s">
        <v>43</v>
      </c>
      <c r="B630" s="4"/>
      <c r="C630" s="6" t="s">
        <v>44</v>
      </c>
      <c r="D630" s="6">
        <v>0</v>
      </c>
    </row>
    <row r="631" spans="1:5" x14ac:dyDescent="0.25">
      <c r="A631" s="3" t="s">
        <v>66</v>
      </c>
      <c r="B631" s="4"/>
      <c r="C631" s="4"/>
      <c r="D631" s="5"/>
    </row>
    <row r="632" spans="1:5" ht="31.5" customHeight="1" x14ac:dyDescent="0.25">
      <c r="A632" s="131" t="s">
        <v>45</v>
      </c>
      <c r="B632" s="131"/>
      <c r="C632" s="10" t="s">
        <v>46</v>
      </c>
      <c r="D632" s="11">
        <f>D611*D612*D621*D617*D623*D625*D614*D627*D628*1000000/3600*(1-D630)</f>
        <v>0.87680000000000025</v>
      </c>
    </row>
    <row r="633" spans="1:5" ht="28.5" customHeight="1" x14ac:dyDescent="0.25">
      <c r="A633" s="131" t="s">
        <v>47</v>
      </c>
      <c r="B633" s="131"/>
      <c r="C633" s="10" t="s">
        <v>48</v>
      </c>
      <c r="D633" s="11">
        <f>D611*D612*D619*D617*D623*D625*D614*D627*D629*(1-D630)</f>
        <v>11.059200000000001</v>
      </c>
    </row>
    <row r="634" spans="1:5" x14ac:dyDescent="0.25">
      <c r="A634" s="7"/>
      <c r="B634" s="4"/>
      <c r="C634" s="4"/>
      <c r="D634" s="5"/>
    </row>
    <row r="635" spans="1:5" x14ac:dyDescent="0.25">
      <c r="A635" s="3" t="s">
        <v>6</v>
      </c>
      <c r="B635" s="4"/>
      <c r="C635" s="4"/>
      <c r="D635" s="4"/>
    </row>
    <row r="636" spans="1:5" x14ac:dyDescent="0.25">
      <c r="A636" s="3" t="s">
        <v>113</v>
      </c>
      <c r="B636" s="4"/>
      <c r="C636" s="4"/>
      <c r="D636" s="4"/>
    </row>
    <row r="637" spans="1:5" x14ac:dyDescent="0.25">
      <c r="A637" s="3" t="s">
        <v>8</v>
      </c>
      <c r="B637" s="4"/>
      <c r="C637" s="6" t="s">
        <v>9</v>
      </c>
      <c r="D637" s="6">
        <v>0.03</v>
      </c>
    </row>
    <row r="638" spans="1:5" x14ac:dyDescent="0.25">
      <c r="A638" s="3" t="s">
        <v>10</v>
      </c>
      <c r="B638" s="4"/>
      <c r="C638" s="6" t="s">
        <v>11</v>
      </c>
      <c r="D638" s="6">
        <v>0.02</v>
      </c>
    </row>
    <row r="639" spans="1:5" ht="44.25" customHeight="1" x14ac:dyDescent="0.25">
      <c r="A639" s="130" t="s">
        <v>58</v>
      </c>
      <c r="B639" s="130"/>
      <c r="C639" s="130"/>
      <c r="D639" s="4"/>
      <c r="E639" s="5"/>
    </row>
    <row r="640" spans="1:5" x14ac:dyDescent="0.25">
      <c r="A640" s="3" t="s">
        <v>13</v>
      </c>
      <c r="B640" s="4"/>
      <c r="C640" s="6" t="s">
        <v>14</v>
      </c>
      <c r="D640" s="6">
        <v>1</v>
      </c>
    </row>
    <row r="641" spans="1:4" x14ac:dyDescent="0.25">
      <c r="A641" s="77" t="s">
        <v>517</v>
      </c>
      <c r="B641" s="76"/>
      <c r="C641" s="76"/>
      <c r="D641" s="5"/>
    </row>
    <row r="642" spans="1:4" x14ac:dyDescent="0.25">
      <c r="A642" s="77" t="s">
        <v>16</v>
      </c>
      <c r="B642" s="76"/>
      <c r="C642" s="76"/>
      <c r="D642" s="5"/>
    </row>
    <row r="643" spans="1:4" x14ac:dyDescent="0.25">
      <c r="A643" s="77" t="s">
        <v>17</v>
      </c>
      <c r="B643" s="76"/>
      <c r="C643" s="81" t="s">
        <v>18</v>
      </c>
      <c r="D643" s="81">
        <v>0.2</v>
      </c>
    </row>
    <row r="644" spans="1:4" x14ac:dyDescent="0.25">
      <c r="A644" s="3" t="s">
        <v>19</v>
      </c>
      <c r="B644" s="4"/>
      <c r="C644" s="6" t="s">
        <v>20</v>
      </c>
      <c r="D644" s="6">
        <v>2.2599999999999998</v>
      </c>
    </row>
    <row r="645" spans="1:4" x14ac:dyDescent="0.25">
      <c r="A645" s="3" t="s">
        <v>21</v>
      </c>
      <c r="B645" s="4"/>
      <c r="C645" s="6" t="s">
        <v>22</v>
      </c>
      <c r="D645" s="6">
        <v>1.2</v>
      </c>
    </row>
    <row r="646" spans="1:4" x14ac:dyDescent="0.25">
      <c r="A646" s="3" t="s">
        <v>23</v>
      </c>
      <c r="B646" s="4"/>
      <c r="C646" s="6" t="s">
        <v>24</v>
      </c>
      <c r="D646" s="6">
        <v>22.8</v>
      </c>
    </row>
    <row r="647" spans="1:4" x14ac:dyDescent="0.25">
      <c r="A647" s="3" t="s">
        <v>25</v>
      </c>
      <c r="B647" s="4"/>
      <c r="C647" s="6" t="s">
        <v>26</v>
      </c>
      <c r="D647" s="6">
        <v>3</v>
      </c>
    </row>
    <row r="648" spans="1:4" x14ac:dyDescent="0.25">
      <c r="A648" s="3" t="s">
        <v>27</v>
      </c>
      <c r="B648" s="4"/>
      <c r="C648" s="6" t="s">
        <v>28</v>
      </c>
      <c r="D648" s="6">
        <v>2.12</v>
      </c>
    </row>
    <row r="649" spans="1:4" x14ac:dyDescent="0.25">
      <c r="A649" s="3" t="s">
        <v>29</v>
      </c>
      <c r="B649" s="4"/>
      <c r="C649" s="6" t="s">
        <v>30</v>
      </c>
      <c r="D649" s="6">
        <v>0.8</v>
      </c>
    </row>
    <row r="650" spans="1:4" x14ac:dyDescent="0.25">
      <c r="A650" s="3" t="s">
        <v>31</v>
      </c>
      <c r="B650" s="4"/>
      <c r="C650" s="6" t="s">
        <v>32</v>
      </c>
      <c r="D650" s="6">
        <v>160</v>
      </c>
    </row>
    <row r="651" spans="1:4" x14ac:dyDescent="0.25">
      <c r="A651" s="3" t="s">
        <v>33</v>
      </c>
      <c r="B651" s="4"/>
      <c r="C651" s="6" t="s">
        <v>34</v>
      </c>
      <c r="D651" s="6">
        <v>0.2</v>
      </c>
    </row>
    <row r="652" spans="1:4" x14ac:dyDescent="0.25">
      <c r="A652" s="3" t="s">
        <v>35</v>
      </c>
      <c r="B652" s="4"/>
      <c r="C652" s="6" t="s">
        <v>36</v>
      </c>
      <c r="D652" s="6">
        <v>1.5</v>
      </c>
    </row>
    <row r="653" spans="1:4" x14ac:dyDescent="0.25">
      <c r="A653" s="3" t="s">
        <v>37</v>
      </c>
      <c r="B653" s="4"/>
      <c r="C653" s="6" t="s">
        <v>38</v>
      </c>
      <c r="D653" s="6">
        <v>0.6</v>
      </c>
    </row>
    <row r="654" spans="1:4" x14ac:dyDescent="0.25">
      <c r="A654" s="3" t="s">
        <v>39</v>
      </c>
      <c r="B654" s="4"/>
      <c r="C654" s="6" t="s">
        <v>40</v>
      </c>
      <c r="D654" s="6">
        <v>68.5</v>
      </c>
    </row>
    <row r="655" spans="1:4" x14ac:dyDescent="0.25">
      <c r="A655" s="3" t="s">
        <v>41</v>
      </c>
      <c r="B655" s="4"/>
      <c r="C655" s="6" t="s">
        <v>42</v>
      </c>
      <c r="D655" s="6">
        <v>600000</v>
      </c>
    </row>
    <row r="656" spans="1:4" x14ac:dyDescent="0.25">
      <c r="A656" s="3" t="s">
        <v>43</v>
      </c>
      <c r="B656" s="4"/>
      <c r="C656" s="6" t="s">
        <v>44</v>
      </c>
      <c r="D656" s="6">
        <v>0</v>
      </c>
    </row>
    <row r="657" spans="1:5" x14ac:dyDescent="0.25">
      <c r="A657" s="3" t="s">
        <v>67</v>
      </c>
      <c r="B657" s="4"/>
      <c r="C657" s="4"/>
      <c r="D657" s="5"/>
    </row>
    <row r="658" spans="1:5" ht="31.5" customHeight="1" x14ac:dyDescent="0.25">
      <c r="A658" s="131" t="s">
        <v>45</v>
      </c>
      <c r="B658" s="131"/>
      <c r="C658" s="10" t="s">
        <v>46</v>
      </c>
      <c r="D658" s="11">
        <f>D637*D638*D647*D643*D649*D651*D640*D653*D654*1000000/3600*(1-D656)</f>
        <v>0.65760000000000007</v>
      </c>
    </row>
    <row r="659" spans="1:5" ht="28.5" customHeight="1" x14ac:dyDescent="0.25">
      <c r="A659" s="131" t="s">
        <v>47</v>
      </c>
      <c r="B659" s="131"/>
      <c r="C659" s="10" t="s">
        <v>48</v>
      </c>
      <c r="D659" s="15">
        <f>D637*D638*D645*D643*D649*D651*D640*D653*D655*(1-D656)</f>
        <v>8.2944000000000013</v>
      </c>
    </row>
    <row r="660" spans="1:5" x14ac:dyDescent="0.25">
      <c r="A660" s="3" t="s">
        <v>474</v>
      </c>
      <c r="B660" s="4"/>
      <c r="C660" s="10" t="s">
        <v>49</v>
      </c>
      <c r="D660" s="12">
        <f>D632+D658</f>
        <v>1.5344000000000002</v>
      </c>
    </row>
    <row r="661" spans="1:5" x14ac:dyDescent="0.25">
      <c r="A661" s="3" t="s">
        <v>50</v>
      </c>
      <c r="B661" s="4"/>
      <c r="C661" s="10" t="s">
        <v>51</v>
      </c>
      <c r="D661" s="12">
        <f>D633+D659</f>
        <v>19.3536</v>
      </c>
    </row>
    <row r="662" spans="1:5" x14ac:dyDescent="0.25">
      <c r="A662" s="7"/>
      <c r="B662" s="4"/>
      <c r="C662" s="4"/>
      <c r="D662" s="5"/>
    </row>
    <row r="663" spans="1:5" x14ac:dyDescent="0.25">
      <c r="A663" s="3" t="s">
        <v>52</v>
      </c>
      <c r="B663" s="4"/>
      <c r="C663" s="4"/>
      <c r="D663" s="5"/>
    </row>
    <row r="664" spans="1:5" x14ac:dyDescent="0.25">
      <c r="A664" s="3" t="s">
        <v>53</v>
      </c>
      <c r="B664" s="4"/>
      <c r="C664" s="13" t="s">
        <v>51</v>
      </c>
      <c r="D664" s="14">
        <f>D606*D661</f>
        <v>7.7414400000000008</v>
      </c>
    </row>
    <row r="665" spans="1:5" x14ac:dyDescent="0.25">
      <c r="A665" s="3" t="s">
        <v>54</v>
      </c>
      <c r="B665" s="4"/>
      <c r="C665" s="13" t="s">
        <v>55</v>
      </c>
      <c r="D665" s="14">
        <f>D606*D660</f>
        <v>0.61376000000000008</v>
      </c>
    </row>
    <row r="667" spans="1:5" ht="15.75" thickBot="1" x14ac:dyDescent="0.3">
      <c r="A667" s="3" t="s">
        <v>60</v>
      </c>
      <c r="B667" s="4"/>
      <c r="C667" s="4"/>
      <c r="D667" s="4"/>
    </row>
    <row r="668" spans="1:5" ht="15.75" thickBot="1" x14ac:dyDescent="0.3">
      <c r="A668" s="16" t="s">
        <v>61</v>
      </c>
      <c r="B668" s="17" t="s">
        <v>103</v>
      </c>
      <c r="C668" s="17" t="s">
        <v>63</v>
      </c>
      <c r="D668" s="17" t="s">
        <v>104</v>
      </c>
    </row>
    <row r="669" spans="1:5" ht="51.75" thickBot="1" x14ac:dyDescent="0.3">
      <c r="A669" s="18">
        <v>2908</v>
      </c>
      <c r="B669" s="19" t="s">
        <v>64</v>
      </c>
      <c r="C669" s="20">
        <f>D665</f>
        <v>0.61376000000000008</v>
      </c>
      <c r="D669" s="21">
        <f>D664</f>
        <v>7.7414400000000008</v>
      </c>
    </row>
    <row r="670" spans="1:5" s="74" customFormat="1" x14ac:dyDescent="0.25">
      <c r="A670" s="69"/>
      <c r="B670" s="69"/>
      <c r="C670" s="71"/>
      <c r="D670" s="72"/>
    </row>
    <row r="671" spans="1:5" s="74" customFormat="1" x14ac:dyDescent="0.25">
      <c r="A671" s="77" t="s">
        <v>3</v>
      </c>
      <c r="B671" s="76"/>
      <c r="C671" s="81" t="s">
        <v>4</v>
      </c>
      <c r="D671" s="81">
        <v>0.4</v>
      </c>
    </row>
    <row r="672" spans="1:5" s="74" customFormat="1" x14ac:dyDescent="0.25">
      <c r="A672" s="77" t="s">
        <v>5</v>
      </c>
      <c r="B672" s="76"/>
      <c r="C672" s="76"/>
      <c r="D672" s="76"/>
      <c r="E672" s="76"/>
    </row>
    <row r="673" spans="1:5" s="74" customFormat="1" x14ac:dyDescent="0.25">
      <c r="A673" s="77" t="s">
        <v>6</v>
      </c>
      <c r="B673" s="76"/>
      <c r="C673" s="76"/>
      <c r="D673" s="76"/>
      <c r="E673" s="76"/>
    </row>
    <row r="674" spans="1:5" s="74" customFormat="1" x14ac:dyDescent="0.25">
      <c r="A674" s="77" t="s">
        <v>528</v>
      </c>
      <c r="B674" s="76"/>
      <c r="C674" s="76"/>
      <c r="D674" s="76"/>
      <c r="E674" s="76"/>
    </row>
    <row r="675" spans="1:5" s="74" customFormat="1" x14ac:dyDescent="0.25">
      <c r="A675" s="77" t="s">
        <v>8</v>
      </c>
      <c r="B675" s="76"/>
      <c r="C675" s="81" t="s">
        <v>9</v>
      </c>
      <c r="D675" s="81">
        <v>0.04</v>
      </c>
    </row>
    <row r="676" spans="1:5" s="74" customFormat="1" x14ac:dyDescent="0.25">
      <c r="A676" s="77" t="s">
        <v>10</v>
      </c>
      <c r="B676" s="76"/>
      <c r="C676" s="81" t="s">
        <v>11</v>
      </c>
      <c r="D676" s="81">
        <v>0.02</v>
      </c>
    </row>
    <row r="677" spans="1:5" s="74" customFormat="1" ht="42" customHeight="1" x14ac:dyDescent="0.25">
      <c r="A677" s="130" t="s">
        <v>58</v>
      </c>
      <c r="B677" s="130"/>
      <c r="C677" s="76"/>
      <c r="D677" s="5"/>
    </row>
    <row r="678" spans="1:5" s="74" customFormat="1" x14ac:dyDescent="0.25">
      <c r="A678" s="77" t="s">
        <v>13</v>
      </c>
      <c r="B678" s="76"/>
      <c r="C678" s="81" t="s">
        <v>14</v>
      </c>
      <c r="D678" s="81">
        <v>1</v>
      </c>
    </row>
    <row r="679" spans="1:5" s="74" customFormat="1" x14ac:dyDescent="0.25">
      <c r="A679" s="77" t="s">
        <v>529</v>
      </c>
      <c r="B679" s="76"/>
      <c r="C679" s="76"/>
      <c r="D679" s="5"/>
    </row>
    <row r="680" spans="1:5" s="74" customFormat="1" x14ac:dyDescent="0.25">
      <c r="A680" s="77" t="s">
        <v>16</v>
      </c>
      <c r="B680" s="76"/>
      <c r="C680" s="76"/>
      <c r="D680" s="5"/>
    </row>
    <row r="681" spans="1:5" s="74" customFormat="1" x14ac:dyDescent="0.25">
      <c r="A681" s="77" t="s">
        <v>17</v>
      </c>
      <c r="B681" s="76"/>
      <c r="C681" s="81" t="s">
        <v>18</v>
      </c>
      <c r="D681" s="81">
        <v>0.2</v>
      </c>
    </row>
    <row r="682" spans="1:5" s="74" customFormat="1" x14ac:dyDescent="0.25">
      <c r="A682" s="77" t="s">
        <v>19</v>
      </c>
      <c r="B682" s="76"/>
      <c r="C682" s="81" t="s">
        <v>20</v>
      </c>
      <c r="D682" s="81">
        <v>2.2599999999999998</v>
      </c>
    </row>
    <row r="683" spans="1:5" s="74" customFormat="1" x14ac:dyDescent="0.25">
      <c r="A683" s="77" t="s">
        <v>21</v>
      </c>
      <c r="B683" s="76"/>
      <c r="C683" s="81" t="s">
        <v>22</v>
      </c>
      <c r="D683" s="81">
        <v>1.2</v>
      </c>
    </row>
    <row r="684" spans="1:5" s="74" customFormat="1" x14ac:dyDescent="0.25">
      <c r="A684" s="77" t="s">
        <v>23</v>
      </c>
      <c r="B684" s="76"/>
      <c r="C684" s="81" t="s">
        <v>24</v>
      </c>
      <c r="D684" s="81">
        <v>22.8</v>
      </c>
    </row>
    <row r="685" spans="1:5" s="74" customFormat="1" x14ac:dyDescent="0.25">
      <c r="A685" s="77" t="s">
        <v>25</v>
      </c>
      <c r="B685" s="76"/>
      <c r="C685" s="81" t="s">
        <v>26</v>
      </c>
      <c r="D685" s="81">
        <v>3</v>
      </c>
    </row>
    <row r="686" spans="1:5" s="74" customFormat="1" x14ac:dyDescent="0.25">
      <c r="A686" s="77" t="s">
        <v>27</v>
      </c>
      <c r="B686" s="76"/>
      <c r="C686" s="81" t="s">
        <v>28</v>
      </c>
      <c r="D686" s="81">
        <v>5</v>
      </c>
    </row>
    <row r="687" spans="1:5" s="74" customFormat="1" x14ac:dyDescent="0.25">
      <c r="A687" s="77" t="s">
        <v>29</v>
      </c>
      <c r="B687" s="76"/>
      <c r="C687" s="81" t="s">
        <v>30</v>
      </c>
      <c r="D687" s="81">
        <v>0.7</v>
      </c>
    </row>
    <row r="688" spans="1:5" s="74" customFormat="1" x14ac:dyDescent="0.25">
      <c r="A688" s="77" t="s">
        <v>31</v>
      </c>
      <c r="B688" s="76"/>
      <c r="C688" s="81" t="s">
        <v>32</v>
      </c>
      <c r="D688" s="81">
        <v>100</v>
      </c>
    </row>
    <row r="689" spans="1:5" s="74" customFormat="1" x14ac:dyDescent="0.25">
      <c r="A689" s="77" t="s">
        <v>33</v>
      </c>
      <c r="B689" s="76"/>
      <c r="C689" s="81" t="s">
        <v>34</v>
      </c>
      <c r="D689" s="81">
        <v>0.2</v>
      </c>
    </row>
    <row r="690" spans="1:5" s="74" customFormat="1" x14ac:dyDescent="0.25">
      <c r="A690" s="77" t="s">
        <v>35</v>
      </c>
      <c r="B690" s="76"/>
      <c r="C690" s="81" t="s">
        <v>36</v>
      </c>
      <c r="D690" s="81">
        <v>1.5</v>
      </c>
    </row>
    <row r="691" spans="1:5" s="74" customFormat="1" x14ac:dyDescent="0.25">
      <c r="A691" s="77" t="s">
        <v>37</v>
      </c>
      <c r="B691" s="76"/>
      <c r="C691" s="81" t="s">
        <v>38</v>
      </c>
      <c r="D691" s="81">
        <v>0.6</v>
      </c>
    </row>
    <row r="692" spans="1:5" s="74" customFormat="1" x14ac:dyDescent="0.25">
      <c r="A692" s="77" t="s">
        <v>39</v>
      </c>
      <c r="B692" s="76"/>
      <c r="C692" s="81" t="s">
        <v>40</v>
      </c>
      <c r="D692" s="81">
        <v>5.97</v>
      </c>
    </row>
    <row r="693" spans="1:5" s="74" customFormat="1" x14ac:dyDescent="0.25">
      <c r="A693" s="77" t="s">
        <v>41</v>
      </c>
      <c r="B693" s="76"/>
      <c r="C693" s="81" t="s">
        <v>42</v>
      </c>
      <c r="D693" s="81">
        <v>52287</v>
      </c>
    </row>
    <row r="694" spans="1:5" s="74" customFormat="1" x14ac:dyDescent="0.25">
      <c r="A694" s="77" t="s">
        <v>43</v>
      </c>
      <c r="B694" s="76"/>
      <c r="C694" s="81" t="s">
        <v>44</v>
      </c>
      <c r="D694" s="81">
        <v>0</v>
      </c>
    </row>
    <row r="695" spans="1:5" s="74" customFormat="1" x14ac:dyDescent="0.25">
      <c r="A695" s="77" t="s">
        <v>66</v>
      </c>
      <c r="B695" s="76"/>
      <c r="C695" s="76"/>
      <c r="D695" s="5"/>
    </row>
    <row r="696" spans="1:5" s="74" customFormat="1" ht="29.25" customHeight="1" x14ac:dyDescent="0.25">
      <c r="A696" s="131" t="s">
        <v>45</v>
      </c>
      <c r="B696" s="131"/>
      <c r="C696" s="10" t="s">
        <v>46</v>
      </c>
      <c r="D696" s="11">
        <f>D675*D676*D685*D681*D687*D689*D678*D691*D692*1000000/3600*(1-D694)</f>
        <v>6.6863999999999993E-2</v>
      </c>
    </row>
    <row r="697" spans="1:5" s="74" customFormat="1" ht="30" customHeight="1" x14ac:dyDescent="0.25">
      <c r="A697" s="131" t="s">
        <v>47</v>
      </c>
      <c r="B697" s="131"/>
      <c r="C697" s="10" t="s">
        <v>48</v>
      </c>
      <c r="D697" s="11">
        <f>D675*D676*D683*D681*D687*D689*D678*D691*D693*(1-D694)</f>
        <v>0.84328473599999998</v>
      </c>
    </row>
    <row r="698" spans="1:5" s="74" customFormat="1" x14ac:dyDescent="0.25">
      <c r="A698" s="7"/>
      <c r="B698" s="76"/>
      <c r="C698" s="76"/>
      <c r="D698" s="76"/>
      <c r="E698" s="5"/>
    </row>
    <row r="699" spans="1:5" s="74" customFormat="1" x14ac:dyDescent="0.25">
      <c r="A699" s="77" t="s">
        <v>6</v>
      </c>
      <c r="B699" s="76"/>
      <c r="C699" s="76"/>
      <c r="D699" s="76"/>
      <c r="E699" s="76"/>
    </row>
    <row r="700" spans="1:5" s="74" customFormat="1" x14ac:dyDescent="0.25">
      <c r="A700" s="77" t="s">
        <v>528</v>
      </c>
      <c r="B700" s="76"/>
      <c r="C700" s="76"/>
      <c r="D700" s="76"/>
      <c r="E700" s="76"/>
    </row>
    <row r="701" spans="1:5" s="74" customFormat="1" x14ac:dyDescent="0.25">
      <c r="A701" s="77" t="s">
        <v>8</v>
      </c>
      <c r="B701" s="76"/>
      <c r="C701" s="81" t="s">
        <v>9</v>
      </c>
      <c r="D701" s="81">
        <v>0.04</v>
      </c>
    </row>
    <row r="702" spans="1:5" s="74" customFormat="1" x14ac:dyDescent="0.25">
      <c r="A702" s="77" t="s">
        <v>10</v>
      </c>
      <c r="B702" s="76"/>
      <c r="C702" s="81" t="s">
        <v>11</v>
      </c>
      <c r="D702" s="81">
        <v>0.02</v>
      </c>
    </row>
    <row r="703" spans="1:5" s="74" customFormat="1" ht="44.25" customHeight="1" x14ac:dyDescent="0.25">
      <c r="A703" s="130" t="s">
        <v>58</v>
      </c>
      <c r="B703" s="130"/>
      <c r="C703" s="130"/>
      <c r="D703" s="76"/>
      <c r="E703" s="5"/>
    </row>
    <row r="704" spans="1:5" s="74" customFormat="1" x14ac:dyDescent="0.25">
      <c r="A704" s="77" t="s">
        <v>13</v>
      </c>
      <c r="B704" s="76"/>
      <c r="C704" s="81" t="s">
        <v>14</v>
      </c>
      <c r="D704" s="81">
        <v>1</v>
      </c>
    </row>
    <row r="705" spans="1:4" s="74" customFormat="1" x14ac:dyDescent="0.25">
      <c r="A705" s="77" t="s">
        <v>529</v>
      </c>
      <c r="B705" s="76"/>
      <c r="C705" s="76"/>
      <c r="D705" s="5"/>
    </row>
    <row r="706" spans="1:4" s="74" customFormat="1" x14ac:dyDescent="0.25">
      <c r="A706" s="77" t="s">
        <v>16</v>
      </c>
      <c r="B706" s="76"/>
      <c r="C706" s="76"/>
      <c r="D706" s="5"/>
    </row>
    <row r="707" spans="1:4" s="74" customFormat="1" x14ac:dyDescent="0.25">
      <c r="A707" s="77" t="s">
        <v>17</v>
      </c>
      <c r="B707" s="76"/>
      <c r="C707" s="81" t="s">
        <v>18</v>
      </c>
      <c r="D707" s="81">
        <v>0.2</v>
      </c>
    </row>
    <row r="708" spans="1:4" s="74" customFormat="1" x14ac:dyDescent="0.25">
      <c r="A708" s="77" t="s">
        <v>19</v>
      </c>
      <c r="B708" s="76"/>
      <c r="C708" s="81" t="s">
        <v>20</v>
      </c>
      <c r="D708" s="81">
        <v>2.2599999999999998</v>
      </c>
    </row>
    <row r="709" spans="1:4" s="74" customFormat="1" x14ac:dyDescent="0.25">
      <c r="A709" s="77" t="s">
        <v>21</v>
      </c>
      <c r="B709" s="76"/>
      <c r="C709" s="81" t="s">
        <v>22</v>
      </c>
      <c r="D709" s="81">
        <v>1.2</v>
      </c>
    </row>
    <row r="710" spans="1:4" s="74" customFormat="1" x14ac:dyDescent="0.25">
      <c r="A710" s="77" t="s">
        <v>23</v>
      </c>
      <c r="B710" s="76"/>
      <c r="C710" s="81" t="s">
        <v>24</v>
      </c>
      <c r="D710" s="81">
        <v>22.8</v>
      </c>
    </row>
    <row r="711" spans="1:4" s="74" customFormat="1" x14ac:dyDescent="0.25">
      <c r="A711" s="77" t="s">
        <v>25</v>
      </c>
      <c r="B711" s="76"/>
      <c r="C711" s="81" t="s">
        <v>26</v>
      </c>
      <c r="D711" s="81">
        <v>3</v>
      </c>
    </row>
    <row r="712" spans="1:4" s="74" customFormat="1" x14ac:dyDescent="0.25">
      <c r="A712" s="77" t="s">
        <v>27</v>
      </c>
      <c r="B712" s="76"/>
      <c r="C712" s="81" t="s">
        <v>28</v>
      </c>
      <c r="D712" s="81">
        <v>5</v>
      </c>
    </row>
    <row r="713" spans="1:4" s="74" customFormat="1" x14ac:dyDescent="0.25">
      <c r="A713" s="77" t="s">
        <v>29</v>
      </c>
      <c r="B713" s="76"/>
      <c r="C713" s="81" t="s">
        <v>30</v>
      </c>
      <c r="D713" s="81">
        <v>0.7</v>
      </c>
    </row>
    <row r="714" spans="1:4" s="74" customFormat="1" x14ac:dyDescent="0.25">
      <c r="A714" s="77" t="s">
        <v>31</v>
      </c>
      <c r="B714" s="76"/>
      <c r="C714" s="81" t="s">
        <v>32</v>
      </c>
      <c r="D714" s="81">
        <v>100</v>
      </c>
    </row>
    <row r="715" spans="1:4" s="74" customFormat="1" x14ac:dyDescent="0.25">
      <c r="A715" s="77" t="s">
        <v>33</v>
      </c>
      <c r="B715" s="76"/>
      <c r="C715" s="81" t="s">
        <v>34</v>
      </c>
      <c r="D715" s="81">
        <v>0.2</v>
      </c>
    </row>
    <row r="716" spans="1:4" s="74" customFormat="1" x14ac:dyDescent="0.25">
      <c r="A716" s="77" t="s">
        <v>35</v>
      </c>
      <c r="B716" s="76"/>
      <c r="C716" s="81" t="s">
        <v>36</v>
      </c>
      <c r="D716" s="81">
        <v>1.5</v>
      </c>
    </row>
    <row r="717" spans="1:4" s="74" customFormat="1" x14ac:dyDescent="0.25">
      <c r="A717" s="77" t="s">
        <v>37</v>
      </c>
      <c r="B717" s="76"/>
      <c r="C717" s="81" t="s">
        <v>38</v>
      </c>
      <c r="D717" s="81">
        <v>0.6</v>
      </c>
    </row>
    <row r="718" spans="1:4" s="74" customFormat="1" x14ac:dyDescent="0.25">
      <c r="A718" s="77" t="s">
        <v>39</v>
      </c>
      <c r="B718" s="76"/>
      <c r="C718" s="81" t="s">
        <v>40</v>
      </c>
      <c r="D718" s="81">
        <v>5.97</v>
      </c>
    </row>
    <row r="719" spans="1:4" s="74" customFormat="1" x14ac:dyDescent="0.25">
      <c r="A719" s="77" t="s">
        <v>41</v>
      </c>
      <c r="B719" s="76"/>
      <c r="C719" s="81" t="s">
        <v>42</v>
      </c>
      <c r="D719" s="81">
        <v>52287</v>
      </c>
    </row>
    <row r="720" spans="1:4" s="74" customFormat="1" x14ac:dyDescent="0.25">
      <c r="A720" s="77" t="s">
        <v>43</v>
      </c>
      <c r="B720" s="76"/>
      <c r="C720" s="81" t="s">
        <v>44</v>
      </c>
      <c r="D720" s="81">
        <v>0</v>
      </c>
    </row>
    <row r="721" spans="1:5" s="74" customFormat="1" x14ac:dyDescent="0.25">
      <c r="A721" s="77" t="s">
        <v>67</v>
      </c>
      <c r="B721" s="76"/>
      <c r="C721" s="76"/>
      <c r="D721" s="5"/>
    </row>
    <row r="722" spans="1:5" s="74" customFormat="1" ht="30" customHeight="1" x14ac:dyDescent="0.25">
      <c r="A722" s="131" t="s">
        <v>45</v>
      </c>
      <c r="B722" s="131"/>
      <c r="C722" s="10" t="s">
        <v>46</v>
      </c>
      <c r="D722" s="11">
        <f>D701*D702*D711*D707*D713*D715*D704*D717*D718*1000000/3600*(1-D720)</f>
        <v>6.6863999999999993E-2</v>
      </c>
    </row>
    <row r="723" spans="1:5" s="74" customFormat="1" ht="27.75" customHeight="1" x14ac:dyDescent="0.25">
      <c r="A723" s="131" t="s">
        <v>47</v>
      </c>
      <c r="B723" s="131"/>
      <c r="C723" s="10" t="s">
        <v>48</v>
      </c>
      <c r="D723" s="15">
        <f>D701*D702*D709*D707*D713*D715*D704*D717*D719*(1-D720)</f>
        <v>0.84328473599999998</v>
      </c>
    </row>
    <row r="724" spans="1:5" s="74" customFormat="1" x14ac:dyDescent="0.25">
      <c r="A724" s="77" t="s">
        <v>474</v>
      </c>
      <c r="B724" s="76"/>
      <c r="C724" s="10" t="s">
        <v>49</v>
      </c>
      <c r="D724" s="12">
        <f>D696+D722</f>
        <v>0.13372799999999999</v>
      </c>
    </row>
    <row r="725" spans="1:5" s="74" customFormat="1" x14ac:dyDescent="0.25">
      <c r="A725" s="77" t="s">
        <v>50</v>
      </c>
      <c r="B725" s="76"/>
      <c r="C725" s="10" t="s">
        <v>51</v>
      </c>
      <c r="D725" s="12">
        <f>D697+D723</f>
        <v>1.686569472</v>
      </c>
    </row>
    <row r="726" spans="1:5" s="74" customFormat="1" x14ac:dyDescent="0.25">
      <c r="A726" s="7"/>
      <c r="B726" s="76"/>
      <c r="C726" s="76"/>
      <c r="D726" s="5"/>
    </row>
    <row r="727" spans="1:5" s="74" customFormat="1" x14ac:dyDescent="0.25">
      <c r="A727" s="77" t="s">
        <v>52</v>
      </c>
      <c r="B727" s="76"/>
      <c r="C727" s="76"/>
      <c r="D727" s="5"/>
    </row>
    <row r="728" spans="1:5" s="74" customFormat="1" x14ac:dyDescent="0.25">
      <c r="A728" s="77" t="s">
        <v>53</v>
      </c>
      <c r="B728" s="76"/>
      <c r="C728" s="13" t="s">
        <v>51</v>
      </c>
      <c r="D728" s="14">
        <f>D671*D725</f>
        <v>0.67462778880000007</v>
      </c>
    </row>
    <row r="729" spans="1:5" s="74" customFormat="1" x14ac:dyDescent="0.25">
      <c r="A729" s="77" t="s">
        <v>54</v>
      </c>
      <c r="B729" s="76"/>
      <c r="C729" s="13" t="s">
        <v>55</v>
      </c>
      <c r="D729" s="14">
        <f>D671*D724</f>
        <v>5.3491199999999996E-2</v>
      </c>
    </row>
    <row r="730" spans="1:5" s="74" customFormat="1" x14ac:dyDescent="0.25">
      <c r="A730" s="2"/>
      <c r="B730" s="2"/>
      <c r="C730" s="2"/>
      <c r="D730" s="2"/>
      <c r="E730" s="2"/>
    </row>
    <row r="731" spans="1:5" s="74" customFormat="1" ht="15.75" thickBot="1" x14ac:dyDescent="0.3">
      <c r="A731" s="77" t="s">
        <v>60</v>
      </c>
      <c r="B731" s="76"/>
      <c r="C731" s="76"/>
      <c r="D731" s="76"/>
    </row>
    <row r="732" spans="1:5" s="74" customFormat="1" ht="15.75" thickBot="1" x14ac:dyDescent="0.3">
      <c r="A732" s="94" t="s">
        <v>61</v>
      </c>
      <c r="B732" s="95" t="s">
        <v>62</v>
      </c>
      <c r="C732" s="95" t="s">
        <v>63</v>
      </c>
      <c r="D732" s="95" t="s">
        <v>104</v>
      </c>
    </row>
    <row r="733" spans="1:5" s="74" customFormat="1" ht="51.75" thickBot="1" x14ac:dyDescent="0.3">
      <c r="A733" s="96">
        <v>2908</v>
      </c>
      <c r="B733" s="97" t="s">
        <v>64</v>
      </c>
      <c r="C733" s="98">
        <f>D729</f>
        <v>5.3491199999999996E-2</v>
      </c>
      <c r="D733" s="99">
        <f>D728</f>
        <v>0.67462778880000007</v>
      </c>
    </row>
    <row r="734" spans="1:5" s="74" customFormat="1" x14ac:dyDescent="0.25">
      <c r="A734" s="69"/>
      <c r="B734" s="69"/>
      <c r="C734" s="71"/>
      <c r="D734" s="72"/>
    </row>
    <row r="735" spans="1:5" s="74" customFormat="1" ht="15.75" thickBot="1" x14ac:dyDescent="0.3">
      <c r="A735" s="77" t="s">
        <v>530</v>
      </c>
      <c r="B735" s="76"/>
      <c r="C735" s="76"/>
      <c r="D735" s="76"/>
    </row>
    <row r="736" spans="1:5" s="74" customFormat="1" ht="15.75" thickBot="1" x14ac:dyDescent="0.3">
      <c r="A736" s="94" t="s">
        <v>61</v>
      </c>
      <c r="B736" s="95" t="s">
        <v>62</v>
      </c>
      <c r="C736" s="95" t="s">
        <v>63</v>
      </c>
      <c r="D736" s="95" t="s">
        <v>104</v>
      </c>
    </row>
    <row r="737" spans="1:6" s="74" customFormat="1" ht="51.75" thickBot="1" x14ac:dyDescent="0.3">
      <c r="A737" s="96">
        <v>2908</v>
      </c>
      <c r="B737" s="97" t="s">
        <v>64</v>
      </c>
      <c r="C737" s="98">
        <f>C669+C733</f>
        <v>0.66725120000000004</v>
      </c>
      <c r="D737" s="98">
        <f>D669+D733</f>
        <v>8.4160677888000013</v>
      </c>
    </row>
    <row r="739" spans="1:6" x14ac:dyDescent="0.25">
      <c r="A739" s="30" t="s">
        <v>114</v>
      </c>
      <c r="B739" s="31"/>
      <c r="C739" s="31"/>
      <c r="D739" s="31"/>
      <c r="E739" s="31"/>
      <c r="F739" s="31"/>
    </row>
    <row r="740" spans="1:6" x14ac:dyDescent="0.25">
      <c r="A740" s="30" t="s">
        <v>115</v>
      </c>
      <c r="B740" s="31"/>
      <c r="C740" s="31"/>
      <c r="D740" s="31"/>
      <c r="E740" s="31"/>
      <c r="F740" s="31"/>
    </row>
    <row r="741" spans="1:6" x14ac:dyDescent="0.25">
      <c r="A741" s="3" t="s">
        <v>0</v>
      </c>
      <c r="B741" s="4"/>
      <c r="C741" s="4"/>
      <c r="D741" s="4"/>
      <c r="E741" s="5"/>
      <c r="F741" s="31"/>
    </row>
    <row r="742" spans="1:6" x14ac:dyDescent="0.25">
      <c r="A742" s="132" t="s">
        <v>1</v>
      </c>
      <c r="B742" s="132"/>
      <c r="C742" s="132"/>
      <c r="D742" s="132"/>
      <c r="E742" s="5"/>
      <c r="F742" s="31"/>
    </row>
    <row r="743" spans="1:6" x14ac:dyDescent="0.25">
      <c r="A743" s="3" t="s">
        <v>2</v>
      </c>
      <c r="B743" s="4"/>
      <c r="C743" s="4"/>
      <c r="D743" s="4"/>
      <c r="E743" s="5"/>
      <c r="F743" s="31"/>
    </row>
    <row r="744" spans="1:6" x14ac:dyDescent="0.25">
      <c r="A744" s="3"/>
      <c r="B744" s="4"/>
      <c r="C744" s="4"/>
      <c r="D744" s="4"/>
      <c r="E744" s="5"/>
      <c r="F744" s="31"/>
    </row>
    <row r="745" spans="1:6" x14ac:dyDescent="0.25">
      <c r="A745" s="3" t="s">
        <v>3</v>
      </c>
      <c r="B745" s="4"/>
      <c r="C745" s="6" t="s">
        <v>4</v>
      </c>
      <c r="D745" s="6">
        <v>0.4</v>
      </c>
      <c r="F745" s="31"/>
    </row>
    <row r="746" spans="1:6" x14ac:dyDescent="0.25">
      <c r="A746" s="3" t="s">
        <v>5</v>
      </c>
      <c r="B746" s="4"/>
      <c r="C746" s="4"/>
      <c r="D746" s="4"/>
      <c r="E746" s="4"/>
    </row>
    <row r="747" spans="1:6" x14ac:dyDescent="0.25">
      <c r="A747" s="3" t="s">
        <v>6</v>
      </c>
      <c r="B747" s="4"/>
      <c r="C747" s="4"/>
      <c r="D747" s="4"/>
      <c r="E747" s="4"/>
    </row>
    <row r="748" spans="1:6" x14ac:dyDescent="0.25">
      <c r="A748" s="3" t="s">
        <v>57</v>
      </c>
      <c r="B748" s="4"/>
      <c r="C748" s="4"/>
      <c r="D748" s="4"/>
      <c r="E748" s="4"/>
    </row>
    <row r="749" spans="1:6" x14ac:dyDescent="0.25">
      <c r="A749" s="3" t="s">
        <v>8</v>
      </c>
      <c r="B749" s="4"/>
      <c r="C749" s="6" t="s">
        <v>9</v>
      </c>
      <c r="D749" s="6">
        <v>0.05</v>
      </c>
    </row>
    <row r="750" spans="1:6" x14ac:dyDescent="0.25">
      <c r="A750" s="3" t="s">
        <v>10</v>
      </c>
      <c r="B750" s="4"/>
      <c r="C750" s="6" t="s">
        <v>11</v>
      </c>
      <c r="D750" s="6">
        <v>0.02</v>
      </c>
    </row>
    <row r="751" spans="1:6" ht="41.25" customHeight="1" x14ac:dyDescent="0.25">
      <c r="A751" s="130" t="s">
        <v>12</v>
      </c>
      <c r="B751" s="130"/>
      <c r="C751" s="4"/>
      <c r="D751" s="5"/>
    </row>
    <row r="752" spans="1:6" x14ac:dyDescent="0.25">
      <c r="A752" s="3" t="s">
        <v>13</v>
      </c>
      <c r="B752" s="4"/>
      <c r="C752" s="6" t="s">
        <v>14</v>
      </c>
      <c r="D752" s="6">
        <v>1</v>
      </c>
    </row>
    <row r="753" spans="1:6" x14ac:dyDescent="0.25">
      <c r="A753" s="3" t="s">
        <v>15</v>
      </c>
      <c r="B753" s="4"/>
      <c r="C753" s="4"/>
      <c r="D753" s="5"/>
    </row>
    <row r="754" spans="1:6" x14ac:dyDescent="0.25">
      <c r="A754" s="3" t="s">
        <v>16</v>
      </c>
      <c r="B754" s="4"/>
      <c r="C754" s="4"/>
      <c r="D754" s="5"/>
    </row>
    <row r="755" spans="1:6" x14ac:dyDescent="0.25">
      <c r="A755" s="3" t="s">
        <v>17</v>
      </c>
      <c r="B755" s="4"/>
      <c r="C755" s="6" t="s">
        <v>18</v>
      </c>
      <c r="D755" s="6">
        <v>0.1</v>
      </c>
    </row>
    <row r="756" spans="1:6" x14ac:dyDescent="0.25">
      <c r="A756" s="3" t="s">
        <v>19</v>
      </c>
      <c r="B756" s="4"/>
      <c r="C756" s="6" t="s">
        <v>20</v>
      </c>
      <c r="D756" s="6">
        <v>2.2599999999999998</v>
      </c>
    </row>
    <row r="757" spans="1:6" x14ac:dyDescent="0.25">
      <c r="A757" s="3" t="s">
        <v>21</v>
      </c>
      <c r="B757" s="4"/>
      <c r="C757" s="6" t="s">
        <v>22</v>
      </c>
      <c r="D757" s="6">
        <v>1.2</v>
      </c>
    </row>
    <row r="758" spans="1:6" x14ac:dyDescent="0.25">
      <c r="A758" s="3" t="s">
        <v>23</v>
      </c>
      <c r="B758" s="4"/>
      <c r="C758" s="6" t="s">
        <v>24</v>
      </c>
      <c r="D758" s="6">
        <v>22.8</v>
      </c>
    </row>
    <row r="759" spans="1:6" x14ac:dyDescent="0.25">
      <c r="A759" s="3" t="s">
        <v>25</v>
      </c>
      <c r="B759" s="4"/>
      <c r="C759" s="6" t="s">
        <v>26</v>
      </c>
      <c r="D759" s="6">
        <v>3</v>
      </c>
    </row>
    <row r="760" spans="1:6" x14ac:dyDescent="0.25">
      <c r="A760" s="3" t="s">
        <v>27</v>
      </c>
      <c r="B760" s="4"/>
      <c r="C760" s="6" t="s">
        <v>28</v>
      </c>
      <c r="D760" s="6">
        <v>3</v>
      </c>
    </row>
    <row r="761" spans="1:6" x14ac:dyDescent="0.25">
      <c r="A761" s="3" t="s">
        <v>29</v>
      </c>
      <c r="B761" s="4"/>
      <c r="C761" s="6" t="s">
        <v>30</v>
      </c>
      <c r="D761" s="6">
        <v>0.8</v>
      </c>
    </row>
    <row r="762" spans="1:6" ht="15" customHeight="1" x14ac:dyDescent="0.25">
      <c r="A762" s="3" t="s">
        <v>31</v>
      </c>
      <c r="B762" s="4"/>
      <c r="C762" s="6" t="s">
        <v>32</v>
      </c>
      <c r="D762" s="6">
        <v>10</v>
      </c>
    </row>
    <row r="763" spans="1:6" ht="15" customHeight="1" x14ac:dyDescent="0.25">
      <c r="A763" s="3" t="s">
        <v>33</v>
      </c>
      <c r="B763" s="4"/>
      <c r="C763" s="6" t="s">
        <v>34</v>
      </c>
      <c r="D763" s="6">
        <v>0.5</v>
      </c>
    </row>
    <row r="764" spans="1:6" x14ac:dyDescent="0.25">
      <c r="A764" s="3" t="s">
        <v>35</v>
      </c>
      <c r="B764" s="4"/>
      <c r="C764" s="6" t="s">
        <v>36</v>
      </c>
      <c r="D764" s="6">
        <v>1.5</v>
      </c>
    </row>
    <row r="765" spans="1:6" x14ac:dyDescent="0.25">
      <c r="A765" s="3" t="s">
        <v>37</v>
      </c>
      <c r="B765" s="4"/>
      <c r="C765" s="6" t="s">
        <v>38</v>
      </c>
      <c r="D765" s="6">
        <v>0.6</v>
      </c>
    </row>
    <row r="766" spans="1:6" x14ac:dyDescent="0.25">
      <c r="A766" s="3" t="s">
        <v>39</v>
      </c>
      <c r="B766" s="4"/>
      <c r="C766" s="6" t="s">
        <v>40</v>
      </c>
      <c r="D766" s="6">
        <v>0.08</v>
      </c>
    </row>
    <row r="767" spans="1:6" x14ac:dyDescent="0.25">
      <c r="A767" s="3" t="s">
        <v>41</v>
      </c>
      <c r="B767" s="4"/>
      <c r="C767" s="6" t="s">
        <v>42</v>
      </c>
      <c r="D767" s="6">
        <v>720</v>
      </c>
    </row>
    <row r="768" spans="1:6" x14ac:dyDescent="0.25">
      <c r="A768" s="3" t="s">
        <v>43</v>
      </c>
      <c r="B768" s="4"/>
      <c r="C768" s="6" t="s">
        <v>44</v>
      </c>
      <c r="D768" s="6">
        <v>0</v>
      </c>
      <c r="F768" s="32"/>
    </row>
    <row r="769" spans="1:6" x14ac:dyDescent="0.25">
      <c r="A769" s="3" t="s">
        <v>66</v>
      </c>
      <c r="B769" s="4"/>
      <c r="C769" s="4"/>
      <c r="D769" s="5"/>
      <c r="F769" s="32"/>
    </row>
    <row r="770" spans="1:6" ht="32.25" customHeight="1" x14ac:dyDescent="0.25">
      <c r="A770" s="131" t="s">
        <v>45</v>
      </c>
      <c r="B770" s="131"/>
      <c r="C770" s="10" t="s">
        <v>46</v>
      </c>
      <c r="D770" s="11">
        <f>D749*D750*D759*D755*D761*D763*D752*D765*D766*1000000/3600*(1-D768)</f>
        <v>1.5999999999999999E-3</v>
      </c>
    </row>
    <row r="771" spans="1:6" ht="32.25" customHeight="1" x14ac:dyDescent="0.25">
      <c r="A771" s="131" t="s">
        <v>47</v>
      </c>
      <c r="B771" s="131"/>
      <c r="C771" s="10" t="s">
        <v>48</v>
      </c>
      <c r="D771" s="11">
        <f>D749*D750*D757*D755*D761*D763*D752*D765*D767*(1-D768)</f>
        <v>2.0735999999999997E-2</v>
      </c>
    </row>
    <row r="772" spans="1:6" x14ac:dyDescent="0.25">
      <c r="A772" s="7"/>
      <c r="B772" s="4"/>
      <c r="C772" s="4"/>
      <c r="D772" s="5"/>
    </row>
    <row r="773" spans="1:6" x14ac:dyDescent="0.25">
      <c r="A773" s="3" t="s">
        <v>6</v>
      </c>
      <c r="B773" s="4"/>
      <c r="C773" s="4"/>
      <c r="D773" s="4"/>
    </row>
    <row r="774" spans="1:6" x14ac:dyDescent="0.25">
      <c r="A774" s="3" t="s">
        <v>57</v>
      </c>
      <c r="B774" s="4"/>
      <c r="C774" s="4"/>
      <c r="D774" s="4"/>
    </row>
    <row r="775" spans="1:6" x14ac:dyDescent="0.25">
      <c r="A775" s="3" t="s">
        <v>8</v>
      </c>
      <c r="B775" s="4"/>
      <c r="C775" s="6" t="s">
        <v>9</v>
      </c>
      <c r="D775" s="6">
        <v>0.05</v>
      </c>
    </row>
    <row r="776" spans="1:6" x14ac:dyDescent="0.25">
      <c r="A776" s="3" t="s">
        <v>10</v>
      </c>
      <c r="B776" s="4"/>
      <c r="C776" s="6" t="s">
        <v>11</v>
      </c>
      <c r="D776" s="6">
        <v>0.02</v>
      </c>
    </row>
    <row r="777" spans="1:6" ht="29.25" customHeight="1" x14ac:dyDescent="0.25">
      <c r="A777" s="130" t="s">
        <v>12</v>
      </c>
      <c r="B777" s="130"/>
      <c r="C777" s="130"/>
      <c r="D777" s="4"/>
      <c r="E777" s="5"/>
    </row>
    <row r="778" spans="1:6" x14ac:dyDescent="0.25">
      <c r="A778" s="3" t="s">
        <v>13</v>
      </c>
      <c r="B778" s="4"/>
      <c r="C778" s="6" t="s">
        <v>14</v>
      </c>
      <c r="D778" s="6">
        <v>1</v>
      </c>
    </row>
    <row r="779" spans="1:6" x14ac:dyDescent="0.25">
      <c r="A779" s="77" t="s">
        <v>15</v>
      </c>
      <c r="B779" s="76"/>
      <c r="C779" s="4"/>
      <c r="D779" s="5"/>
    </row>
    <row r="780" spans="1:6" x14ac:dyDescent="0.25">
      <c r="A780" s="3" t="s">
        <v>16</v>
      </c>
      <c r="B780" s="4"/>
      <c r="C780" s="4"/>
      <c r="D780" s="5"/>
    </row>
    <row r="781" spans="1:6" x14ac:dyDescent="0.25">
      <c r="A781" s="3" t="s">
        <v>17</v>
      </c>
      <c r="B781" s="4"/>
      <c r="C781" s="6" t="s">
        <v>18</v>
      </c>
      <c r="D781" s="6">
        <v>0.1</v>
      </c>
    </row>
    <row r="782" spans="1:6" x14ac:dyDescent="0.25">
      <c r="A782" s="3" t="s">
        <v>19</v>
      </c>
      <c r="B782" s="4"/>
      <c r="C782" s="6" t="s">
        <v>20</v>
      </c>
      <c r="D782" s="6">
        <v>2.2599999999999998</v>
      </c>
    </row>
    <row r="783" spans="1:6" x14ac:dyDescent="0.25">
      <c r="A783" s="3" t="s">
        <v>21</v>
      </c>
      <c r="B783" s="4"/>
      <c r="C783" s="6" t="s">
        <v>22</v>
      </c>
      <c r="D783" s="6">
        <v>1.2</v>
      </c>
    </row>
    <row r="784" spans="1:6" x14ac:dyDescent="0.25">
      <c r="A784" s="3" t="s">
        <v>23</v>
      </c>
      <c r="B784" s="4"/>
      <c r="C784" s="6" t="s">
        <v>24</v>
      </c>
      <c r="D784" s="6">
        <v>22.8</v>
      </c>
    </row>
    <row r="785" spans="1:5" x14ac:dyDescent="0.25">
      <c r="A785" s="3" t="s">
        <v>25</v>
      </c>
      <c r="B785" s="4"/>
      <c r="C785" s="6" t="s">
        <v>26</v>
      </c>
      <c r="D785" s="6">
        <v>3</v>
      </c>
    </row>
    <row r="786" spans="1:5" x14ac:dyDescent="0.25">
      <c r="A786" s="3" t="s">
        <v>27</v>
      </c>
      <c r="B786" s="4"/>
      <c r="C786" s="6" t="s">
        <v>28</v>
      </c>
      <c r="D786" s="6">
        <v>3</v>
      </c>
    </row>
    <row r="787" spans="1:5" x14ac:dyDescent="0.25">
      <c r="A787" s="3" t="s">
        <v>29</v>
      </c>
      <c r="B787" s="4"/>
      <c r="C787" s="6" t="s">
        <v>30</v>
      </c>
      <c r="D787" s="6">
        <v>0.8</v>
      </c>
    </row>
    <row r="788" spans="1:5" x14ac:dyDescent="0.25">
      <c r="A788" s="3" t="s">
        <v>31</v>
      </c>
      <c r="B788" s="4"/>
      <c r="C788" s="6" t="s">
        <v>32</v>
      </c>
      <c r="D788" s="6">
        <v>10</v>
      </c>
    </row>
    <row r="789" spans="1:5" x14ac:dyDescent="0.25">
      <c r="A789" s="3" t="s">
        <v>33</v>
      </c>
      <c r="B789" s="4"/>
      <c r="C789" s="6" t="s">
        <v>34</v>
      </c>
      <c r="D789" s="6">
        <v>0.5</v>
      </c>
    </row>
    <row r="790" spans="1:5" x14ac:dyDescent="0.25">
      <c r="A790" s="3" t="s">
        <v>35</v>
      </c>
      <c r="B790" s="4"/>
      <c r="C790" s="6" t="s">
        <v>36</v>
      </c>
      <c r="D790" s="6">
        <v>1.5</v>
      </c>
    </row>
    <row r="791" spans="1:5" x14ac:dyDescent="0.25">
      <c r="A791" s="3" t="s">
        <v>37</v>
      </c>
      <c r="B791" s="4"/>
      <c r="C791" s="6" t="s">
        <v>38</v>
      </c>
      <c r="D791" s="6">
        <v>0.6</v>
      </c>
    </row>
    <row r="792" spans="1:5" x14ac:dyDescent="0.25">
      <c r="A792" s="3" t="s">
        <v>39</v>
      </c>
      <c r="B792" s="4"/>
      <c r="C792" s="6" t="s">
        <v>40</v>
      </c>
      <c r="D792" s="6">
        <v>0.08</v>
      </c>
    </row>
    <row r="793" spans="1:5" x14ac:dyDescent="0.25">
      <c r="A793" s="3" t="s">
        <v>41</v>
      </c>
      <c r="B793" s="4"/>
      <c r="C793" s="6" t="s">
        <v>42</v>
      </c>
      <c r="D793" s="6">
        <v>720</v>
      </c>
    </row>
    <row r="794" spans="1:5" x14ac:dyDescent="0.25">
      <c r="A794" s="3" t="s">
        <v>43</v>
      </c>
      <c r="B794" s="4"/>
      <c r="C794" s="6" t="s">
        <v>44</v>
      </c>
      <c r="D794" s="6">
        <v>0</v>
      </c>
    </row>
    <row r="795" spans="1:5" x14ac:dyDescent="0.25">
      <c r="A795" s="3" t="s">
        <v>67</v>
      </c>
      <c r="B795" s="4"/>
      <c r="C795" s="4"/>
      <c r="D795" s="5"/>
    </row>
    <row r="796" spans="1:5" ht="35.25" customHeight="1" x14ac:dyDescent="0.25">
      <c r="A796" s="131" t="s">
        <v>45</v>
      </c>
      <c r="B796" s="131"/>
      <c r="C796" s="10" t="s">
        <v>46</v>
      </c>
      <c r="D796" s="11">
        <f>D775*D776*D785*D781*D787*D789*D778*D791*D792*1000000/3600*(1-D794)</f>
        <v>1.5999999999999999E-3</v>
      </c>
    </row>
    <row r="797" spans="1:5" ht="30" customHeight="1" x14ac:dyDescent="0.25">
      <c r="A797" s="131" t="s">
        <v>47</v>
      </c>
      <c r="B797" s="131"/>
      <c r="C797" s="10" t="s">
        <v>48</v>
      </c>
      <c r="D797" s="15">
        <f>D775*D776*D783*D781*D787*D789*D778*D791*D793*(1-D794)</f>
        <v>2.0735999999999997E-2</v>
      </c>
    </row>
    <row r="798" spans="1:5" x14ac:dyDescent="0.25">
      <c r="A798" s="7"/>
      <c r="B798" s="4"/>
      <c r="C798" s="4"/>
      <c r="D798" s="4"/>
      <c r="E798" s="5"/>
    </row>
    <row r="799" spans="1:5" x14ac:dyDescent="0.25">
      <c r="A799" s="3" t="s">
        <v>76</v>
      </c>
      <c r="B799" s="4"/>
      <c r="C799" s="4"/>
      <c r="D799" s="4"/>
      <c r="E799" s="5"/>
    </row>
    <row r="800" spans="1:5" x14ac:dyDescent="0.25">
      <c r="A800" s="3" t="s">
        <v>57</v>
      </c>
      <c r="B800" s="4"/>
      <c r="C800" s="4"/>
      <c r="D800" s="4"/>
      <c r="E800" s="5"/>
    </row>
    <row r="801" spans="1:5" ht="44.25" customHeight="1" x14ac:dyDescent="0.25">
      <c r="A801" s="130" t="s">
        <v>12</v>
      </c>
      <c r="B801" s="130"/>
      <c r="C801" s="130"/>
      <c r="D801" s="4"/>
      <c r="E801" s="5"/>
    </row>
    <row r="802" spans="1:5" x14ac:dyDescent="0.25">
      <c r="A802" s="3" t="s">
        <v>13</v>
      </c>
      <c r="B802" s="4"/>
      <c r="C802" s="6" t="s">
        <v>14</v>
      </c>
      <c r="D802" s="6">
        <v>1</v>
      </c>
    </row>
    <row r="803" spans="1:5" x14ac:dyDescent="0.25">
      <c r="A803" s="77" t="s">
        <v>15</v>
      </c>
      <c r="B803" s="76"/>
      <c r="C803" s="4"/>
      <c r="D803" s="5"/>
    </row>
    <row r="804" spans="1:5" x14ac:dyDescent="0.25">
      <c r="A804" s="3" t="s">
        <v>16</v>
      </c>
      <c r="B804" s="4"/>
      <c r="C804" s="4"/>
      <c r="D804" s="5"/>
    </row>
    <row r="805" spans="1:5" x14ac:dyDescent="0.25">
      <c r="A805" s="3" t="s">
        <v>77</v>
      </c>
      <c r="B805" s="4"/>
      <c r="C805" s="6" t="s">
        <v>18</v>
      </c>
      <c r="D805" s="6">
        <v>0.1</v>
      </c>
    </row>
    <row r="806" spans="1:5" x14ac:dyDescent="0.25">
      <c r="A806" s="3" t="s">
        <v>78</v>
      </c>
      <c r="B806" s="4"/>
      <c r="C806" s="6" t="s">
        <v>20</v>
      </c>
      <c r="D806" s="6">
        <v>2.2599999999999998</v>
      </c>
    </row>
    <row r="807" spans="1:5" x14ac:dyDescent="0.25">
      <c r="A807" s="3" t="s">
        <v>79</v>
      </c>
      <c r="B807" s="4"/>
      <c r="C807" s="6" t="s">
        <v>22</v>
      </c>
      <c r="D807" s="6">
        <v>1.2</v>
      </c>
    </row>
    <row r="808" spans="1:5" x14ac:dyDescent="0.25">
      <c r="A808" s="3" t="s">
        <v>80</v>
      </c>
      <c r="B808" s="4"/>
      <c r="C808" s="6" t="s">
        <v>24</v>
      </c>
      <c r="D808" s="6">
        <v>22.8</v>
      </c>
    </row>
    <row r="809" spans="1:5" x14ac:dyDescent="0.25">
      <c r="A809" s="3" t="s">
        <v>81</v>
      </c>
      <c r="B809" s="4"/>
      <c r="C809" s="6" t="s">
        <v>26</v>
      </c>
      <c r="D809" s="6">
        <v>3</v>
      </c>
    </row>
    <row r="810" spans="1:5" x14ac:dyDescent="0.25">
      <c r="A810" s="3" t="s">
        <v>82</v>
      </c>
      <c r="B810" s="4"/>
      <c r="C810" s="6" t="s">
        <v>28</v>
      </c>
      <c r="D810" s="81">
        <v>3</v>
      </c>
    </row>
    <row r="811" spans="1:5" x14ac:dyDescent="0.25">
      <c r="A811" s="3" t="s">
        <v>83</v>
      </c>
      <c r="B811" s="4"/>
      <c r="C811" s="6" t="s">
        <v>30</v>
      </c>
      <c r="D811" s="81">
        <v>0.8</v>
      </c>
    </row>
    <row r="812" spans="1:5" x14ac:dyDescent="0.25">
      <c r="A812" s="3" t="s">
        <v>84</v>
      </c>
      <c r="B812" s="4"/>
      <c r="C812" s="6" t="s">
        <v>32</v>
      </c>
      <c r="D812" s="81">
        <v>10</v>
      </c>
    </row>
    <row r="813" spans="1:5" x14ac:dyDescent="0.25">
      <c r="A813" s="3" t="s">
        <v>85</v>
      </c>
      <c r="B813" s="4"/>
      <c r="C813" s="6" t="s">
        <v>34</v>
      </c>
      <c r="D813" s="81">
        <v>0.5</v>
      </c>
    </row>
    <row r="814" spans="1:5" x14ac:dyDescent="0.25">
      <c r="A814" s="3" t="s">
        <v>86</v>
      </c>
      <c r="B814" s="4"/>
      <c r="C814" s="6" t="s">
        <v>87</v>
      </c>
      <c r="D814" s="6">
        <v>600</v>
      </c>
    </row>
    <row r="815" spans="1:5" x14ac:dyDescent="0.25">
      <c r="A815" s="3" t="s">
        <v>88</v>
      </c>
      <c r="B815" s="4"/>
      <c r="C815" s="6" t="s">
        <v>89</v>
      </c>
      <c r="D815" s="6">
        <v>1.3</v>
      </c>
    </row>
    <row r="816" spans="1:5" x14ac:dyDescent="0.25">
      <c r="A816" s="3" t="s">
        <v>90</v>
      </c>
      <c r="B816" s="4"/>
      <c r="C816" s="6" t="s">
        <v>91</v>
      </c>
      <c r="D816" s="6">
        <v>3.0000000000000001E-3</v>
      </c>
    </row>
    <row r="817" spans="1:5" x14ac:dyDescent="0.25">
      <c r="A817" s="3" t="s">
        <v>92</v>
      </c>
      <c r="B817" s="4"/>
      <c r="C817" s="6" t="s">
        <v>93</v>
      </c>
      <c r="D817" s="6">
        <v>125</v>
      </c>
    </row>
    <row r="818" spans="1:5" x14ac:dyDescent="0.25">
      <c r="A818" s="3" t="s">
        <v>94</v>
      </c>
      <c r="B818" s="4"/>
      <c r="C818" s="6" t="s">
        <v>95</v>
      </c>
      <c r="D818" s="6">
        <v>220</v>
      </c>
    </row>
    <row r="819" spans="1:5" x14ac:dyDescent="0.25">
      <c r="A819" s="3" t="s">
        <v>96</v>
      </c>
      <c r="B819" s="4"/>
      <c r="C819" s="6" t="s">
        <v>97</v>
      </c>
      <c r="D819" s="22">
        <f>2*D818/24</f>
        <v>18.333333333333332</v>
      </c>
    </row>
    <row r="820" spans="1:5" x14ac:dyDescent="0.25">
      <c r="A820" s="3" t="s">
        <v>98</v>
      </c>
      <c r="B820" s="4"/>
      <c r="C820" s="22" t="s">
        <v>99</v>
      </c>
      <c r="D820" s="23">
        <v>0</v>
      </c>
    </row>
    <row r="821" spans="1:5" ht="27" customHeight="1" x14ac:dyDescent="0.25">
      <c r="A821" s="131" t="s">
        <v>100</v>
      </c>
      <c r="B821" s="131"/>
      <c r="C821" s="22" t="s">
        <v>46</v>
      </c>
      <c r="D821" s="24">
        <f>D809*D805*D811*D815*D813*D816*D814*(1-D820)</f>
        <v>0.28080000000000005</v>
      </c>
    </row>
    <row r="822" spans="1:5" ht="26.25" customHeight="1" x14ac:dyDescent="0.25">
      <c r="A822" s="136" t="s">
        <v>101</v>
      </c>
      <c r="B822" s="136"/>
      <c r="C822" s="25" t="s">
        <v>48</v>
      </c>
      <c r="D822" s="26">
        <f>0.0864*D807*D805*D811*D815*D813*D816*D814*(365-(D817+D819))*(1-D820)</f>
        <v>2.1511526400000003</v>
      </c>
    </row>
    <row r="823" spans="1:5" x14ac:dyDescent="0.25">
      <c r="A823" s="3" t="s">
        <v>102</v>
      </c>
      <c r="B823" s="4"/>
      <c r="C823" s="25" t="s">
        <v>55</v>
      </c>
      <c r="D823" s="14">
        <f>D821+D796+D770</f>
        <v>0.28400000000000003</v>
      </c>
    </row>
    <row r="824" spans="1:5" x14ac:dyDescent="0.25">
      <c r="A824" s="3" t="s">
        <v>50</v>
      </c>
      <c r="B824" s="4"/>
      <c r="C824" s="25" t="s">
        <v>51</v>
      </c>
      <c r="D824" s="14">
        <f>D822+D797+D771</f>
        <v>2.19262464</v>
      </c>
    </row>
    <row r="825" spans="1:5" x14ac:dyDescent="0.25">
      <c r="A825" s="7"/>
      <c r="B825" s="4"/>
      <c r="C825" s="4"/>
      <c r="D825" s="5"/>
    </row>
    <row r="826" spans="1:5" x14ac:dyDescent="0.25">
      <c r="A826" s="3" t="s">
        <v>52</v>
      </c>
      <c r="B826" s="4"/>
      <c r="C826" s="4"/>
      <c r="D826" s="5"/>
    </row>
    <row r="827" spans="1:5" x14ac:dyDescent="0.25">
      <c r="A827" s="3" t="s">
        <v>53</v>
      </c>
      <c r="B827" s="4"/>
      <c r="C827" s="25" t="s">
        <v>51</v>
      </c>
      <c r="D827" s="27">
        <f>D745*D824</f>
        <v>0.87704985600000007</v>
      </c>
    </row>
    <row r="828" spans="1:5" x14ac:dyDescent="0.25">
      <c r="A828" s="3" t="s">
        <v>54</v>
      </c>
      <c r="B828" s="4"/>
      <c r="C828" s="25" t="s">
        <v>55</v>
      </c>
      <c r="D828" s="14">
        <f>D745*D823</f>
        <v>0.11360000000000002</v>
      </c>
    </row>
    <row r="829" spans="1:5" x14ac:dyDescent="0.25">
      <c r="A829" s="7"/>
      <c r="B829" s="4"/>
      <c r="C829" s="4"/>
      <c r="D829" s="4"/>
      <c r="E829" s="5"/>
    </row>
    <row r="830" spans="1:5" ht="15.75" thickBot="1" x14ac:dyDescent="0.3">
      <c r="A830" s="3" t="s">
        <v>60</v>
      </c>
      <c r="B830" s="4"/>
      <c r="C830" s="4"/>
      <c r="D830" s="4"/>
      <c r="E830" s="5"/>
    </row>
    <row r="831" spans="1:5" ht="15.75" thickBot="1" x14ac:dyDescent="0.3">
      <c r="A831" s="16" t="s">
        <v>61</v>
      </c>
      <c r="B831" s="17" t="s">
        <v>103</v>
      </c>
      <c r="C831" s="17" t="s">
        <v>63</v>
      </c>
      <c r="D831" s="17" t="s">
        <v>104</v>
      </c>
      <c r="E831" s="5"/>
    </row>
    <row r="832" spans="1:5" ht="49.5" customHeight="1" thickBot="1" x14ac:dyDescent="0.3">
      <c r="A832" s="18">
        <v>2909</v>
      </c>
      <c r="B832" s="19" t="s">
        <v>65</v>
      </c>
      <c r="C832" s="28">
        <f>D828</f>
        <v>0.11360000000000002</v>
      </c>
      <c r="D832" s="29">
        <f>D827</f>
        <v>0.87704985600000007</v>
      </c>
    </row>
    <row r="834" spans="1:5" x14ac:dyDescent="0.25">
      <c r="A834" s="30" t="s">
        <v>117</v>
      </c>
      <c r="B834" s="31"/>
      <c r="C834" s="31"/>
      <c r="D834" s="31"/>
      <c r="E834" s="31"/>
    </row>
    <row r="835" spans="1:5" x14ac:dyDescent="0.25">
      <c r="A835" s="30" t="s">
        <v>118</v>
      </c>
      <c r="B835" s="31"/>
      <c r="C835" s="31"/>
      <c r="D835" s="31"/>
      <c r="E835" s="31"/>
    </row>
    <row r="836" spans="1:5" x14ac:dyDescent="0.25">
      <c r="A836" s="3" t="s">
        <v>0</v>
      </c>
      <c r="B836" s="4"/>
      <c r="C836" s="4"/>
      <c r="D836" s="4"/>
      <c r="E836" s="5"/>
    </row>
    <row r="837" spans="1:5" x14ac:dyDescent="0.25">
      <c r="A837" s="132" t="s">
        <v>1</v>
      </c>
      <c r="B837" s="132"/>
      <c r="C837" s="132"/>
      <c r="D837" s="132"/>
      <c r="E837" s="5"/>
    </row>
    <row r="838" spans="1:5" x14ac:dyDescent="0.25">
      <c r="A838" s="3" t="s">
        <v>2</v>
      </c>
      <c r="B838" s="4"/>
      <c r="C838" s="4"/>
      <c r="D838" s="4"/>
      <c r="E838" s="5"/>
    </row>
    <row r="839" spans="1:5" x14ac:dyDescent="0.25">
      <c r="A839" s="3"/>
      <c r="B839" s="4"/>
      <c r="C839" s="4"/>
      <c r="D839" s="4"/>
      <c r="E839" s="5"/>
    </row>
    <row r="840" spans="1:5" x14ac:dyDescent="0.25">
      <c r="A840" s="3" t="s">
        <v>3</v>
      </c>
      <c r="B840" s="4"/>
      <c r="C840" s="6" t="s">
        <v>4</v>
      </c>
      <c r="D840" s="6">
        <v>0.4</v>
      </c>
    </row>
    <row r="841" spans="1:5" x14ac:dyDescent="0.25">
      <c r="A841" s="3" t="s">
        <v>5</v>
      </c>
      <c r="B841" s="4"/>
      <c r="C841" s="4"/>
      <c r="D841" s="4"/>
      <c r="E841" s="4"/>
    </row>
    <row r="842" spans="1:5" x14ac:dyDescent="0.25">
      <c r="A842" s="3" t="s">
        <v>6</v>
      </c>
      <c r="B842" s="4"/>
      <c r="C842" s="4"/>
      <c r="D842" s="4"/>
      <c r="E842" s="4"/>
    </row>
    <row r="843" spans="1:5" x14ac:dyDescent="0.25">
      <c r="A843" s="3" t="s">
        <v>56</v>
      </c>
      <c r="B843" s="4"/>
      <c r="C843" s="4"/>
      <c r="D843" s="4"/>
      <c r="E843" s="4"/>
    </row>
    <row r="844" spans="1:5" x14ac:dyDescent="0.25">
      <c r="A844" s="3" t="s">
        <v>8</v>
      </c>
      <c r="B844" s="4"/>
      <c r="C844" s="6" t="s">
        <v>9</v>
      </c>
      <c r="D844" s="6">
        <v>0.05</v>
      </c>
    </row>
    <row r="845" spans="1:5" x14ac:dyDescent="0.25">
      <c r="A845" s="3" t="s">
        <v>10</v>
      </c>
      <c r="B845" s="4"/>
      <c r="C845" s="6" t="s">
        <v>11</v>
      </c>
      <c r="D845" s="6">
        <v>0.02</v>
      </c>
    </row>
    <row r="846" spans="1:5" ht="46.5" customHeight="1" x14ac:dyDescent="0.25">
      <c r="A846" s="130" t="s">
        <v>12</v>
      </c>
      <c r="B846" s="130"/>
      <c r="C846" s="4"/>
      <c r="D846" s="5"/>
    </row>
    <row r="847" spans="1:5" x14ac:dyDescent="0.25">
      <c r="A847" s="3" t="s">
        <v>13</v>
      </c>
      <c r="B847" s="4"/>
      <c r="C847" s="6" t="s">
        <v>14</v>
      </c>
      <c r="D847" s="6">
        <v>1</v>
      </c>
    </row>
    <row r="848" spans="1:5" x14ac:dyDescent="0.25">
      <c r="A848" s="3" t="s">
        <v>15</v>
      </c>
      <c r="B848" s="4"/>
      <c r="C848" s="4"/>
      <c r="D848" s="5"/>
    </row>
    <row r="849" spans="1:4" x14ac:dyDescent="0.25">
      <c r="A849" s="3" t="s">
        <v>16</v>
      </c>
      <c r="B849" s="4"/>
      <c r="C849" s="4"/>
      <c r="D849" s="5"/>
    </row>
    <row r="850" spans="1:4" x14ac:dyDescent="0.25">
      <c r="A850" s="3" t="s">
        <v>17</v>
      </c>
      <c r="B850" s="4"/>
      <c r="C850" s="6" t="s">
        <v>18</v>
      </c>
      <c r="D850" s="6">
        <v>0.1</v>
      </c>
    </row>
    <row r="851" spans="1:4" x14ac:dyDescent="0.25">
      <c r="A851" s="3" t="s">
        <v>19</v>
      </c>
      <c r="B851" s="4"/>
      <c r="C851" s="6" t="s">
        <v>20</v>
      </c>
      <c r="D851" s="6">
        <v>2.2599999999999998</v>
      </c>
    </row>
    <row r="852" spans="1:4" x14ac:dyDescent="0.25">
      <c r="A852" s="3" t="s">
        <v>21</v>
      </c>
      <c r="B852" s="4"/>
      <c r="C852" s="6" t="s">
        <v>22</v>
      </c>
      <c r="D852" s="6">
        <v>1.2</v>
      </c>
    </row>
    <row r="853" spans="1:4" x14ac:dyDescent="0.25">
      <c r="A853" s="3" t="s">
        <v>23</v>
      </c>
      <c r="B853" s="4"/>
      <c r="C853" s="6" t="s">
        <v>24</v>
      </c>
      <c r="D853" s="6">
        <v>22.8</v>
      </c>
    </row>
    <row r="854" spans="1:4" x14ac:dyDescent="0.25">
      <c r="A854" s="3" t="s">
        <v>25</v>
      </c>
      <c r="B854" s="4"/>
      <c r="C854" s="6" t="s">
        <v>26</v>
      </c>
      <c r="D854" s="6">
        <v>3</v>
      </c>
    </row>
    <row r="855" spans="1:4" x14ac:dyDescent="0.25">
      <c r="A855" s="3" t="s">
        <v>27</v>
      </c>
      <c r="B855" s="4"/>
      <c r="C855" s="6" t="s">
        <v>28</v>
      </c>
      <c r="D855" s="6">
        <v>3</v>
      </c>
    </row>
    <row r="856" spans="1:4" x14ac:dyDescent="0.25">
      <c r="A856" s="3" t="s">
        <v>29</v>
      </c>
      <c r="B856" s="4"/>
      <c r="C856" s="6" t="s">
        <v>30</v>
      </c>
      <c r="D856" s="6">
        <v>0.8</v>
      </c>
    </row>
    <row r="857" spans="1:4" x14ac:dyDescent="0.25">
      <c r="A857" s="3" t="s">
        <v>31</v>
      </c>
      <c r="B857" s="4"/>
      <c r="C857" s="6" t="s">
        <v>32</v>
      </c>
      <c r="D857" s="6">
        <v>80</v>
      </c>
    </row>
    <row r="858" spans="1:4" x14ac:dyDescent="0.25">
      <c r="A858" s="3" t="s">
        <v>33</v>
      </c>
      <c r="B858" s="4"/>
      <c r="C858" s="6" t="s">
        <v>34</v>
      </c>
      <c r="D858" s="6">
        <v>0.4</v>
      </c>
    </row>
    <row r="859" spans="1:4" x14ac:dyDescent="0.25">
      <c r="A859" s="3" t="s">
        <v>35</v>
      </c>
      <c r="B859" s="4"/>
      <c r="C859" s="6" t="s">
        <v>36</v>
      </c>
      <c r="D859" s="6">
        <v>1.5</v>
      </c>
    </row>
    <row r="860" spans="1:4" x14ac:dyDescent="0.25">
      <c r="A860" s="3" t="s">
        <v>37</v>
      </c>
      <c r="B860" s="4"/>
      <c r="C860" s="6" t="s">
        <v>38</v>
      </c>
      <c r="D860" s="6">
        <v>0.6</v>
      </c>
    </row>
    <row r="861" spans="1:4" x14ac:dyDescent="0.25">
      <c r="A861" s="3" t="s">
        <v>39</v>
      </c>
      <c r="B861" s="4"/>
      <c r="C861" s="6" t="s">
        <v>40</v>
      </c>
      <c r="D861" s="6">
        <v>0.6</v>
      </c>
    </row>
    <row r="862" spans="1:4" x14ac:dyDescent="0.25">
      <c r="A862" s="3" t="s">
        <v>41</v>
      </c>
      <c r="B862" s="4"/>
      <c r="C862" s="6" t="s">
        <v>42</v>
      </c>
      <c r="D862" s="6">
        <v>5000</v>
      </c>
    </row>
    <row r="863" spans="1:4" x14ac:dyDescent="0.25">
      <c r="A863" s="3" t="s">
        <v>43</v>
      </c>
      <c r="B863" s="4"/>
      <c r="C863" s="6" t="s">
        <v>44</v>
      </c>
      <c r="D863" s="6">
        <v>0</v>
      </c>
    </row>
    <row r="864" spans="1:4" x14ac:dyDescent="0.25">
      <c r="A864" s="3" t="s">
        <v>66</v>
      </c>
      <c r="B864" s="4"/>
      <c r="C864" s="4"/>
      <c r="D864" s="5"/>
    </row>
    <row r="865" spans="1:5" ht="29.25" customHeight="1" x14ac:dyDescent="0.25">
      <c r="A865" s="131" t="s">
        <v>45</v>
      </c>
      <c r="B865" s="131"/>
      <c r="C865" s="10" t="s">
        <v>46</v>
      </c>
      <c r="D865" s="11">
        <f>D844*D845*D854*D850*D856*D858*D847*D860*D861*1000000/3600*(1-D863)</f>
        <v>9.6000000000000009E-3</v>
      </c>
    </row>
    <row r="866" spans="1:5" ht="29.25" customHeight="1" x14ac:dyDescent="0.25">
      <c r="A866" s="131" t="s">
        <v>47</v>
      </c>
      <c r="B866" s="131"/>
      <c r="C866" s="10" t="s">
        <v>48</v>
      </c>
      <c r="D866" s="11">
        <f>D844*D845*D852*D850*D856*D858*D847*D860*D862*(1-D863)</f>
        <v>0.11520000000000001</v>
      </c>
    </row>
    <row r="867" spans="1:5" x14ac:dyDescent="0.25">
      <c r="A867" s="7"/>
      <c r="B867" s="4"/>
      <c r="C867" s="4"/>
      <c r="D867" s="5"/>
    </row>
    <row r="868" spans="1:5" x14ac:dyDescent="0.25">
      <c r="A868" s="3" t="s">
        <v>6</v>
      </c>
      <c r="B868" s="4"/>
      <c r="C868" s="4"/>
      <c r="D868" s="4"/>
    </row>
    <row r="869" spans="1:5" x14ac:dyDescent="0.25">
      <c r="A869" s="3" t="s">
        <v>56</v>
      </c>
      <c r="B869" s="4"/>
      <c r="C869" s="4"/>
      <c r="D869" s="4"/>
    </row>
    <row r="870" spans="1:5" x14ac:dyDescent="0.25">
      <c r="A870" s="3" t="s">
        <v>8</v>
      </c>
      <c r="B870" s="4"/>
      <c r="C870" s="6" t="s">
        <v>9</v>
      </c>
      <c r="D870" s="6">
        <v>0.05</v>
      </c>
    </row>
    <row r="871" spans="1:5" x14ac:dyDescent="0.25">
      <c r="A871" s="3" t="s">
        <v>10</v>
      </c>
      <c r="B871" s="4"/>
      <c r="C871" s="6" t="s">
        <v>11</v>
      </c>
      <c r="D871" s="6">
        <v>0.02</v>
      </c>
    </row>
    <row r="872" spans="1:5" ht="45.75" customHeight="1" x14ac:dyDescent="0.25">
      <c r="A872" s="130" t="s">
        <v>12</v>
      </c>
      <c r="B872" s="130"/>
      <c r="C872" s="130"/>
      <c r="D872" s="4"/>
      <c r="E872" s="5"/>
    </row>
    <row r="873" spans="1:5" x14ac:dyDescent="0.25">
      <c r="A873" s="3" t="s">
        <v>13</v>
      </c>
      <c r="B873" s="4"/>
      <c r="C873" s="6" t="s">
        <v>14</v>
      </c>
      <c r="D873" s="6">
        <v>1</v>
      </c>
    </row>
    <row r="874" spans="1:5" x14ac:dyDescent="0.25">
      <c r="A874" s="77" t="s">
        <v>15</v>
      </c>
      <c r="B874" s="76"/>
      <c r="C874" s="4"/>
      <c r="D874" s="5"/>
    </row>
    <row r="875" spans="1:5" x14ac:dyDescent="0.25">
      <c r="A875" s="3" t="s">
        <v>16</v>
      </c>
      <c r="B875" s="4"/>
      <c r="C875" s="4"/>
      <c r="D875" s="5"/>
    </row>
    <row r="876" spans="1:5" x14ac:dyDescent="0.25">
      <c r="A876" s="3" t="s">
        <v>17</v>
      </c>
      <c r="B876" s="4"/>
      <c r="C876" s="6" t="s">
        <v>18</v>
      </c>
      <c r="D876" s="6">
        <v>0.1</v>
      </c>
    </row>
    <row r="877" spans="1:5" x14ac:dyDescent="0.25">
      <c r="A877" s="3" t="s">
        <v>19</v>
      </c>
      <c r="B877" s="4"/>
      <c r="C877" s="6" t="s">
        <v>20</v>
      </c>
      <c r="D877" s="6">
        <v>2.2599999999999998</v>
      </c>
    </row>
    <row r="878" spans="1:5" x14ac:dyDescent="0.25">
      <c r="A878" s="3" t="s">
        <v>21</v>
      </c>
      <c r="B878" s="4"/>
      <c r="C878" s="6" t="s">
        <v>22</v>
      </c>
      <c r="D878" s="6">
        <v>1.2</v>
      </c>
    </row>
    <row r="879" spans="1:5" x14ac:dyDescent="0.25">
      <c r="A879" s="3" t="s">
        <v>23</v>
      </c>
      <c r="B879" s="4"/>
      <c r="C879" s="6" t="s">
        <v>24</v>
      </c>
      <c r="D879" s="6">
        <v>22.8</v>
      </c>
    </row>
    <row r="880" spans="1:5" x14ac:dyDescent="0.25">
      <c r="A880" s="3" t="s">
        <v>25</v>
      </c>
      <c r="B880" s="4"/>
      <c r="C880" s="6" t="s">
        <v>26</v>
      </c>
      <c r="D880" s="6">
        <v>3</v>
      </c>
    </row>
    <row r="881" spans="1:5" x14ac:dyDescent="0.25">
      <c r="A881" s="3" t="s">
        <v>27</v>
      </c>
      <c r="B881" s="4"/>
      <c r="C881" s="6" t="s">
        <v>28</v>
      </c>
      <c r="D881" s="6">
        <v>3</v>
      </c>
    </row>
    <row r="882" spans="1:5" x14ac:dyDescent="0.25">
      <c r="A882" s="3" t="s">
        <v>29</v>
      </c>
      <c r="B882" s="4"/>
      <c r="C882" s="6" t="s">
        <v>30</v>
      </c>
      <c r="D882" s="6">
        <v>0.8</v>
      </c>
    </row>
    <row r="883" spans="1:5" x14ac:dyDescent="0.25">
      <c r="A883" s="3" t="s">
        <v>31</v>
      </c>
      <c r="B883" s="4"/>
      <c r="C883" s="6" t="s">
        <v>32</v>
      </c>
      <c r="D883" s="6">
        <v>80</v>
      </c>
    </row>
    <row r="884" spans="1:5" x14ac:dyDescent="0.25">
      <c r="A884" s="3" t="s">
        <v>33</v>
      </c>
      <c r="B884" s="4"/>
      <c r="C884" s="6" t="s">
        <v>34</v>
      </c>
      <c r="D884" s="6">
        <v>0.4</v>
      </c>
    </row>
    <row r="885" spans="1:5" x14ac:dyDescent="0.25">
      <c r="A885" s="3" t="s">
        <v>35</v>
      </c>
      <c r="B885" s="4"/>
      <c r="C885" s="6" t="s">
        <v>36</v>
      </c>
      <c r="D885" s="6">
        <v>1.5</v>
      </c>
    </row>
    <row r="886" spans="1:5" x14ac:dyDescent="0.25">
      <c r="A886" s="3" t="s">
        <v>37</v>
      </c>
      <c r="B886" s="4"/>
      <c r="C886" s="6" t="s">
        <v>38</v>
      </c>
      <c r="D886" s="6">
        <v>0.6</v>
      </c>
    </row>
    <row r="887" spans="1:5" x14ac:dyDescent="0.25">
      <c r="A887" s="3" t="s">
        <v>39</v>
      </c>
      <c r="B887" s="4"/>
      <c r="C887" s="6" t="s">
        <v>40</v>
      </c>
      <c r="D887" s="6">
        <v>0.6</v>
      </c>
    </row>
    <row r="888" spans="1:5" x14ac:dyDescent="0.25">
      <c r="A888" s="3" t="s">
        <v>41</v>
      </c>
      <c r="B888" s="4"/>
      <c r="C888" s="6" t="s">
        <v>42</v>
      </c>
      <c r="D888" s="6">
        <v>5000</v>
      </c>
    </row>
    <row r="889" spans="1:5" x14ac:dyDescent="0.25">
      <c r="A889" s="3" t="s">
        <v>43</v>
      </c>
      <c r="B889" s="4"/>
      <c r="C889" s="6" t="s">
        <v>44</v>
      </c>
      <c r="D889" s="6">
        <v>0</v>
      </c>
    </row>
    <row r="890" spans="1:5" x14ac:dyDescent="0.25">
      <c r="A890" s="3" t="s">
        <v>67</v>
      </c>
      <c r="B890" s="4"/>
      <c r="C890" s="4"/>
      <c r="D890" s="5"/>
    </row>
    <row r="891" spans="1:5" ht="27.75" customHeight="1" x14ac:dyDescent="0.25">
      <c r="A891" s="131" t="s">
        <v>45</v>
      </c>
      <c r="B891" s="131"/>
      <c r="C891" s="10" t="s">
        <v>46</v>
      </c>
      <c r="D891" s="11">
        <f>D870*D871*D880*D876*D882*D884*D873*D886*D887*1000000/3600*(1-D889)</f>
        <v>9.6000000000000009E-3</v>
      </c>
    </row>
    <row r="892" spans="1:5" ht="29.25" customHeight="1" x14ac:dyDescent="0.25">
      <c r="A892" s="131" t="s">
        <v>47</v>
      </c>
      <c r="B892" s="131"/>
      <c r="C892" s="10" t="s">
        <v>48</v>
      </c>
      <c r="D892" s="15">
        <f>D870*D871*D878*D876*D882*D884*D873*D886*D888*(1-D889)</f>
        <v>0.11520000000000001</v>
      </c>
    </row>
    <row r="893" spans="1:5" x14ac:dyDescent="0.25">
      <c r="A893" s="7"/>
      <c r="B893" s="4"/>
      <c r="C893" s="4"/>
      <c r="D893" s="5"/>
    </row>
    <row r="894" spans="1:5" x14ac:dyDescent="0.25">
      <c r="A894" s="3" t="s">
        <v>76</v>
      </c>
      <c r="B894" s="4"/>
      <c r="C894" s="4"/>
      <c r="D894" s="4"/>
      <c r="E894" s="5"/>
    </row>
    <row r="895" spans="1:5" x14ac:dyDescent="0.25">
      <c r="A895" s="3" t="s">
        <v>56</v>
      </c>
      <c r="B895" s="4"/>
      <c r="C895" s="4"/>
      <c r="D895" s="4"/>
      <c r="E895" s="5"/>
    </row>
    <row r="896" spans="1:5" ht="45.75" customHeight="1" x14ac:dyDescent="0.25">
      <c r="A896" s="130" t="s">
        <v>12</v>
      </c>
      <c r="B896" s="130"/>
      <c r="C896" s="130"/>
      <c r="D896" s="4"/>
      <c r="E896" s="5"/>
    </row>
    <row r="897" spans="1:4" x14ac:dyDescent="0.25">
      <c r="A897" s="3" t="s">
        <v>13</v>
      </c>
      <c r="B897" s="4"/>
      <c r="C897" s="6" t="s">
        <v>14</v>
      </c>
      <c r="D897" s="6">
        <v>1</v>
      </c>
    </row>
    <row r="898" spans="1:4" x14ac:dyDescent="0.25">
      <c r="A898" s="77" t="s">
        <v>15</v>
      </c>
      <c r="B898" s="76"/>
      <c r="C898" s="4"/>
      <c r="D898" s="5"/>
    </row>
    <row r="899" spans="1:4" x14ac:dyDescent="0.25">
      <c r="A899" s="3" t="s">
        <v>16</v>
      </c>
      <c r="B899" s="4"/>
      <c r="C899" s="4"/>
      <c r="D899" s="5"/>
    </row>
    <row r="900" spans="1:4" x14ac:dyDescent="0.25">
      <c r="A900" s="3" t="s">
        <v>77</v>
      </c>
      <c r="B900" s="4"/>
      <c r="C900" s="6" t="s">
        <v>18</v>
      </c>
      <c r="D900" s="6">
        <v>0.1</v>
      </c>
    </row>
    <row r="901" spans="1:4" x14ac:dyDescent="0.25">
      <c r="A901" s="3" t="s">
        <v>78</v>
      </c>
      <c r="B901" s="4"/>
      <c r="C901" s="6" t="s">
        <v>20</v>
      </c>
      <c r="D901" s="6">
        <v>2.2599999999999998</v>
      </c>
    </row>
    <row r="902" spans="1:4" x14ac:dyDescent="0.25">
      <c r="A902" s="3" t="s">
        <v>79</v>
      </c>
      <c r="B902" s="4"/>
      <c r="C902" s="6" t="s">
        <v>22</v>
      </c>
      <c r="D902" s="6">
        <v>1.2</v>
      </c>
    </row>
    <row r="903" spans="1:4" x14ac:dyDescent="0.25">
      <c r="A903" s="3" t="s">
        <v>80</v>
      </c>
      <c r="B903" s="4"/>
      <c r="C903" s="6" t="s">
        <v>24</v>
      </c>
      <c r="D903" s="6">
        <v>22.8</v>
      </c>
    </row>
    <row r="904" spans="1:4" x14ac:dyDescent="0.25">
      <c r="A904" s="3" t="s">
        <v>81</v>
      </c>
      <c r="B904" s="4"/>
      <c r="C904" s="6" t="s">
        <v>26</v>
      </c>
      <c r="D904" s="6">
        <v>3</v>
      </c>
    </row>
    <row r="905" spans="1:4" x14ac:dyDescent="0.25">
      <c r="A905" s="3" t="s">
        <v>82</v>
      </c>
      <c r="B905" s="4"/>
      <c r="C905" s="6" t="s">
        <v>28</v>
      </c>
      <c r="D905" s="6">
        <v>5</v>
      </c>
    </row>
    <row r="906" spans="1:4" x14ac:dyDescent="0.25">
      <c r="A906" s="3" t="s">
        <v>83</v>
      </c>
      <c r="B906" s="4"/>
      <c r="C906" s="6" t="s">
        <v>30</v>
      </c>
      <c r="D906" s="6">
        <v>0.7</v>
      </c>
    </row>
    <row r="907" spans="1:4" x14ac:dyDescent="0.25">
      <c r="A907" s="3" t="s">
        <v>84</v>
      </c>
      <c r="B907" s="4"/>
      <c r="C907" s="6" t="s">
        <v>32</v>
      </c>
      <c r="D907" s="6">
        <v>80</v>
      </c>
    </row>
    <row r="908" spans="1:4" x14ac:dyDescent="0.25">
      <c r="A908" s="3" t="s">
        <v>85</v>
      </c>
      <c r="B908" s="4"/>
      <c r="C908" s="6" t="s">
        <v>34</v>
      </c>
      <c r="D908" s="6">
        <v>0.4</v>
      </c>
    </row>
    <row r="909" spans="1:4" x14ac:dyDescent="0.25">
      <c r="A909" s="3" t="s">
        <v>86</v>
      </c>
      <c r="B909" s="4"/>
      <c r="C909" s="6" t="s">
        <v>87</v>
      </c>
      <c r="D909" s="6">
        <v>600</v>
      </c>
    </row>
    <row r="910" spans="1:4" x14ac:dyDescent="0.25">
      <c r="A910" s="3" t="s">
        <v>88</v>
      </c>
      <c r="B910" s="4"/>
      <c r="C910" s="6" t="s">
        <v>89</v>
      </c>
      <c r="D910" s="6">
        <v>1.3</v>
      </c>
    </row>
    <row r="911" spans="1:4" x14ac:dyDescent="0.25">
      <c r="A911" s="3" t="s">
        <v>90</v>
      </c>
      <c r="B911" s="4"/>
      <c r="C911" s="6" t="s">
        <v>91</v>
      </c>
      <c r="D911" s="6">
        <v>3.0000000000000001E-3</v>
      </c>
    </row>
    <row r="912" spans="1:4" x14ac:dyDescent="0.25">
      <c r="A912" s="3" t="s">
        <v>92</v>
      </c>
      <c r="B912" s="4"/>
      <c r="C912" s="6" t="s">
        <v>93</v>
      </c>
      <c r="D912" s="6">
        <v>125</v>
      </c>
    </row>
    <row r="913" spans="1:5" x14ac:dyDescent="0.25">
      <c r="A913" s="3" t="s">
        <v>94</v>
      </c>
      <c r="B913" s="4"/>
      <c r="C913" s="6" t="s">
        <v>95</v>
      </c>
      <c r="D913" s="6">
        <v>220</v>
      </c>
    </row>
    <row r="914" spans="1:5" x14ac:dyDescent="0.25">
      <c r="A914" s="3" t="s">
        <v>96</v>
      </c>
      <c r="B914" s="4"/>
      <c r="C914" s="6" t="s">
        <v>97</v>
      </c>
      <c r="D914" s="22">
        <f>2*D913/24</f>
        <v>18.333333333333332</v>
      </c>
    </row>
    <row r="915" spans="1:5" x14ac:dyDescent="0.25">
      <c r="A915" s="3" t="s">
        <v>98</v>
      </c>
      <c r="B915" s="4"/>
      <c r="C915" s="22" t="s">
        <v>99</v>
      </c>
      <c r="D915" s="23">
        <v>0</v>
      </c>
    </row>
    <row r="916" spans="1:5" ht="21" customHeight="1" x14ac:dyDescent="0.25">
      <c r="A916" s="131" t="s">
        <v>100</v>
      </c>
      <c r="B916" s="131"/>
      <c r="C916" s="22" t="s">
        <v>46</v>
      </c>
      <c r="D916" s="24">
        <f>D904*D900*D906*D910*D908*D911*D909*(1-D915)</f>
        <v>0.19656000000000004</v>
      </c>
    </row>
    <row r="917" spans="1:5" ht="27.75" customHeight="1" x14ac:dyDescent="0.25">
      <c r="A917" s="136" t="s">
        <v>101</v>
      </c>
      <c r="B917" s="136"/>
      <c r="C917" s="25" t="s">
        <v>48</v>
      </c>
      <c r="D917" s="26">
        <f>0.0864*D902*D900*D906*D910*D908*D911*D909*(365-(D912+D914))*(1-D915)</f>
        <v>1.5058068480000002</v>
      </c>
    </row>
    <row r="918" spans="1:5" x14ac:dyDescent="0.25">
      <c r="A918" s="3" t="s">
        <v>102</v>
      </c>
      <c r="B918" s="4"/>
      <c r="C918" s="25" t="s">
        <v>55</v>
      </c>
      <c r="D918" s="14">
        <f>D916+D891+D865</f>
        <v>0.21576000000000004</v>
      </c>
    </row>
    <row r="919" spans="1:5" x14ac:dyDescent="0.25">
      <c r="A919" s="3" t="s">
        <v>50</v>
      </c>
      <c r="B919" s="4"/>
      <c r="C919" s="25" t="s">
        <v>51</v>
      </c>
      <c r="D919" s="14">
        <f>D917+D892+D866</f>
        <v>1.7362068480000001</v>
      </c>
    </row>
    <row r="920" spans="1:5" x14ac:dyDescent="0.25">
      <c r="A920" s="3" t="s">
        <v>52</v>
      </c>
      <c r="B920" s="4"/>
      <c r="C920" s="4"/>
      <c r="D920" s="5"/>
    </row>
    <row r="921" spans="1:5" x14ac:dyDescent="0.25">
      <c r="A921" s="3" t="s">
        <v>53</v>
      </c>
      <c r="B921" s="4"/>
      <c r="C921" s="25" t="s">
        <v>51</v>
      </c>
      <c r="D921" s="27">
        <f>D840*D919</f>
        <v>0.69448273920000014</v>
      </c>
    </row>
    <row r="922" spans="1:5" x14ac:dyDescent="0.25">
      <c r="A922" s="3" t="s">
        <v>54</v>
      </c>
      <c r="B922" s="4"/>
      <c r="C922" s="25" t="s">
        <v>55</v>
      </c>
      <c r="D922" s="14">
        <f>D840*D918</f>
        <v>8.630400000000002E-2</v>
      </c>
    </row>
    <row r="923" spans="1:5" x14ac:dyDescent="0.25">
      <c r="A923" s="7"/>
      <c r="B923" s="4"/>
      <c r="C923" s="4"/>
      <c r="D923" s="4"/>
      <c r="E923" s="5"/>
    </row>
    <row r="924" spans="1:5" ht="15.75" thickBot="1" x14ac:dyDescent="0.3">
      <c r="A924" s="3" t="s">
        <v>60</v>
      </c>
      <c r="B924" s="4"/>
      <c r="C924" s="4"/>
      <c r="D924" s="4"/>
      <c r="E924" s="5"/>
    </row>
    <row r="925" spans="1:5" ht="15.75" thickBot="1" x14ac:dyDescent="0.3">
      <c r="A925" s="16" t="s">
        <v>61</v>
      </c>
      <c r="B925" s="17" t="s">
        <v>103</v>
      </c>
      <c r="C925" s="17" t="s">
        <v>63</v>
      </c>
      <c r="D925" s="17" t="s">
        <v>104</v>
      </c>
      <c r="E925" s="5"/>
    </row>
    <row r="926" spans="1:5" ht="39" thickBot="1" x14ac:dyDescent="0.3">
      <c r="A926" s="18">
        <v>2909</v>
      </c>
      <c r="B926" s="19" t="s">
        <v>65</v>
      </c>
      <c r="C926" s="28">
        <f>D922</f>
        <v>8.630400000000002E-2</v>
      </c>
      <c r="D926" s="29">
        <f>D921</f>
        <v>0.69448273920000014</v>
      </c>
    </row>
    <row r="928" spans="1:5" x14ac:dyDescent="0.25">
      <c r="A928" s="30" t="s">
        <v>119</v>
      </c>
      <c r="B928" s="31"/>
      <c r="C928" s="31"/>
      <c r="D928" s="31"/>
      <c r="E928" s="31"/>
    </row>
    <row r="929" spans="1:5" x14ac:dyDescent="0.25">
      <c r="A929" s="30" t="s">
        <v>120</v>
      </c>
      <c r="B929" s="31"/>
      <c r="C929" s="31"/>
      <c r="D929" s="31"/>
      <c r="E929" s="31"/>
    </row>
    <row r="930" spans="1:5" x14ac:dyDescent="0.25">
      <c r="A930" s="3" t="s">
        <v>0</v>
      </c>
      <c r="B930" s="4"/>
      <c r="C930" s="4"/>
      <c r="D930" s="4"/>
      <c r="E930" s="5"/>
    </row>
    <row r="931" spans="1:5" x14ac:dyDescent="0.25">
      <c r="A931" s="132" t="s">
        <v>1</v>
      </c>
      <c r="B931" s="132"/>
      <c r="C931" s="132"/>
      <c r="D931" s="132"/>
      <c r="E931" s="5"/>
    </row>
    <row r="932" spans="1:5" x14ac:dyDescent="0.25">
      <c r="A932" s="3" t="s">
        <v>2</v>
      </c>
      <c r="B932" s="4"/>
      <c r="C932" s="4"/>
      <c r="D932" s="4"/>
      <c r="E932" s="5"/>
    </row>
    <row r="933" spans="1:5" x14ac:dyDescent="0.25">
      <c r="A933" s="3"/>
      <c r="B933" s="4"/>
      <c r="C933" s="4"/>
      <c r="D933" s="4"/>
      <c r="E933" s="5"/>
    </row>
    <row r="934" spans="1:5" x14ac:dyDescent="0.25">
      <c r="A934" s="3" t="s">
        <v>3</v>
      </c>
      <c r="B934" s="4"/>
      <c r="C934" s="6" t="s">
        <v>4</v>
      </c>
      <c r="D934" s="6">
        <v>0.4</v>
      </c>
    </row>
    <row r="935" spans="1:5" x14ac:dyDescent="0.25">
      <c r="A935" s="3" t="s">
        <v>5</v>
      </c>
      <c r="B935" s="4"/>
      <c r="C935" s="4"/>
      <c r="D935" s="4"/>
      <c r="E935" s="4"/>
    </row>
    <row r="936" spans="1:5" x14ac:dyDescent="0.25">
      <c r="A936" s="3" t="s">
        <v>6</v>
      </c>
      <c r="B936" s="4"/>
      <c r="C936" s="4"/>
      <c r="D936" s="4"/>
      <c r="E936" s="4"/>
    </row>
    <row r="937" spans="1:5" x14ac:dyDescent="0.25">
      <c r="A937" s="3" t="s">
        <v>56</v>
      </c>
      <c r="B937" s="4"/>
      <c r="C937" s="4"/>
      <c r="D937" s="4"/>
      <c r="E937" s="4"/>
    </row>
    <row r="938" spans="1:5" x14ac:dyDescent="0.25">
      <c r="A938" s="3" t="s">
        <v>8</v>
      </c>
      <c r="B938" s="4"/>
      <c r="C938" s="6" t="s">
        <v>9</v>
      </c>
      <c r="D938" s="6">
        <v>0.05</v>
      </c>
    </row>
    <row r="939" spans="1:5" x14ac:dyDescent="0.25">
      <c r="A939" s="3" t="s">
        <v>10</v>
      </c>
      <c r="B939" s="4"/>
      <c r="C939" s="6" t="s">
        <v>11</v>
      </c>
      <c r="D939" s="6">
        <v>0.02</v>
      </c>
    </row>
    <row r="940" spans="1:5" ht="45.75" customHeight="1" x14ac:dyDescent="0.25">
      <c r="A940" s="130" t="s">
        <v>12</v>
      </c>
      <c r="B940" s="130"/>
      <c r="C940" s="4"/>
      <c r="D940" s="5"/>
    </row>
    <row r="941" spans="1:5" x14ac:dyDescent="0.25">
      <c r="A941" s="3" t="s">
        <v>13</v>
      </c>
      <c r="B941" s="4"/>
      <c r="C941" s="6" t="s">
        <v>14</v>
      </c>
      <c r="D941" s="6">
        <v>1</v>
      </c>
    </row>
    <row r="942" spans="1:5" x14ac:dyDescent="0.25">
      <c r="A942" s="3" t="s">
        <v>15</v>
      </c>
      <c r="B942" s="4"/>
      <c r="C942" s="4"/>
      <c r="D942" s="5"/>
    </row>
    <row r="943" spans="1:5" x14ac:dyDescent="0.25">
      <c r="A943" s="3" t="s">
        <v>16</v>
      </c>
      <c r="B943" s="4"/>
      <c r="C943" s="4"/>
      <c r="D943" s="5"/>
    </row>
    <row r="944" spans="1:5" x14ac:dyDescent="0.25">
      <c r="A944" s="3" t="s">
        <v>17</v>
      </c>
      <c r="B944" s="4"/>
      <c r="C944" s="6" t="s">
        <v>18</v>
      </c>
      <c r="D944" s="6">
        <v>0.1</v>
      </c>
    </row>
    <row r="945" spans="1:4" x14ac:dyDescent="0.25">
      <c r="A945" s="3" t="s">
        <v>19</v>
      </c>
      <c r="B945" s="4"/>
      <c r="C945" s="6" t="s">
        <v>20</v>
      </c>
      <c r="D945" s="6">
        <v>2.2599999999999998</v>
      </c>
    </row>
    <row r="946" spans="1:4" x14ac:dyDescent="0.25">
      <c r="A946" s="3" t="s">
        <v>21</v>
      </c>
      <c r="B946" s="4"/>
      <c r="C946" s="6" t="s">
        <v>22</v>
      </c>
      <c r="D946" s="6">
        <v>1.2</v>
      </c>
    </row>
    <row r="947" spans="1:4" x14ac:dyDescent="0.25">
      <c r="A947" s="3" t="s">
        <v>23</v>
      </c>
      <c r="B947" s="4"/>
      <c r="C947" s="6" t="s">
        <v>24</v>
      </c>
      <c r="D947" s="6">
        <v>22.8</v>
      </c>
    </row>
    <row r="948" spans="1:4" x14ac:dyDescent="0.25">
      <c r="A948" s="3" t="s">
        <v>25</v>
      </c>
      <c r="B948" s="4"/>
      <c r="C948" s="6" t="s">
        <v>26</v>
      </c>
      <c r="D948" s="6">
        <v>3</v>
      </c>
    </row>
    <row r="949" spans="1:4" x14ac:dyDescent="0.25">
      <c r="A949" s="3" t="s">
        <v>27</v>
      </c>
      <c r="B949" s="4"/>
      <c r="C949" s="6" t="s">
        <v>28</v>
      </c>
      <c r="D949" s="6">
        <v>3</v>
      </c>
    </row>
    <row r="950" spans="1:4" x14ac:dyDescent="0.25">
      <c r="A950" s="3" t="s">
        <v>29</v>
      </c>
      <c r="B950" s="4"/>
      <c r="C950" s="6" t="s">
        <v>30</v>
      </c>
      <c r="D950" s="6">
        <v>0.8</v>
      </c>
    </row>
    <row r="951" spans="1:4" x14ac:dyDescent="0.25">
      <c r="A951" s="3" t="s">
        <v>31</v>
      </c>
      <c r="B951" s="4"/>
      <c r="C951" s="6" t="s">
        <v>32</v>
      </c>
      <c r="D951" s="6">
        <v>80</v>
      </c>
    </row>
    <row r="952" spans="1:4" x14ac:dyDescent="0.25">
      <c r="A952" s="3" t="s">
        <v>33</v>
      </c>
      <c r="B952" s="4"/>
      <c r="C952" s="6" t="s">
        <v>34</v>
      </c>
      <c r="D952" s="6">
        <v>0.4</v>
      </c>
    </row>
    <row r="953" spans="1:4" x14ac:dyDescent="0.25">
      <c r="A953" s="3" t="s">
        <v>35</v>
      </c>
      <c r="B953" s="4"/>
      <c r="C953" s="6" t="s">
        <v>36</v>
      </c>
      <c r="D953" s="6">
        <v>1.5</v>
      </c>
    </row>
    <row r="954" spans="1:4" x14ac:dyDescent="0.25">
      <c r="A954" s="3" t="s">
        <v>37</v>
      </c>
      <c r="B954" s="4"/>
      <c r="C954" s="6" t="s">
        <v>38</v>
      </c>
      <c r="D954" s="6">
        <v>0.6</v>
      </c>
    </row>
    <row r="955" spans="1:4" x14ac:dyDescent="0.25">
      <c r="A955" s="3" t="s">
        <v>39</v>
      </c>
      <c r="B955" s="4"/>
      <c r="C955" s="6" t="s">
        <v>40</v>
      </c>
      <c r="D955" s="6">
        <v>0.5</v>
      </c>
    </row>
    <row r="956" spans="1:4" x14ac:dyDescent="0.25">
      <c r="A956" s="3" t="s">
        <v>41</v>
      </c>
      <c r="B956" s="4"/>
      <c r="C956" s="6" t="s">
        <v>42</v>
      </c>
      <c r="D956" s="6">
        <v>4000</v>
      </c>
    </row>
    <row r="957" spans="1:4" x14ac:dyDescent="0.25">
      <c r="A957" s="3" t="s">
        <v>43</v>
      </c>
      <c r="B957" s="4"/>
      <c r="C957" s="6" t="s">
        <v>44</v>
      </c>
      <c r="D957" s="6">
        <v>0</v>
      </c>
    </row>
    <row r="958" spans="1:4" x14ac:dyDescent="0.25">
      <c r="A958" s="3" t="s">
        <v>66</v>
      </c>
      <c r="B958" s="4"/>
      <c r="C958" s="4"/>
      <c r="D958" s="5"/>
    </row>
    <row r="959" spans="1:4" ht="27.75" customHeight="1" x14ac:dyDescent="0.25">
      <c r="A959" s="131" t="s">
        <v>45</v>
      </c>
      <c r="B959" s="131"/>
      <c r="C959" s="10" t="s">
        <v>46</v>
      </c>
      <c r="D959" s="11">
        <f>D938*D939*D948*D944*D950*D952*D941*D954*D955*1000000/3600*(1-D957)</f>
        <v>8.0000000000000002E-3</v>
      </c>
    </row>
    <row r="960" spans="1:4" ht="30" customHeight="1" x14ac:dyDescent="0.25">
      <c r="A960" s="131" t="s">
        <v>47</v>
      </c>
      <c r="B960" s="131"/>
      <c r="C960" s="10" t="s">
        <v>48</v>
      </c>
      <c r="D960" s="11">
        <f>D938*D939*D946*D944*D950*D952*D941*D954*D956*(1-D957)</f>
        <v>9.2160000000000006E-2</v>
      </c>
    </row>
    <row r="961" spans="1:5" x14ac:dyDescent="0.25">
      <c r="A961" s="7"/>
      <c r="B961" s="4"/>
      <c r="C961" s="4"/>
      <c r="D961" s="5"/>
    </row>
    <row r="962" spans="1:5" x14ac:dyDescent="0.25">
      <c r="A962" s="3" t="s">
        <v>6</v>
      </c>
      <c r="B962" s="4"/>
      <c r="C962" s="4"/>
      <c r="D962" s="4"/>
    </row>
    <row r="963" spans="1:5" x14ac:dyDescent="0.25">
      <c r="A963" s="3" t="s">
        <v>56</v>
      </c>
      <c r="B963" s="4"/>
      <c r="C963" s="4"/>
      <c r="D963" s="4"/>
    </row>
    <row r="964" spans="1:5" x14ac:dyDescent="0.25">
      <c r="A964" s="3" t="s">
        <v>8</v>
      </c>
      <c r="B964" s="4"/>
      <c r="C964" s="6" t="s">
        <v>9</v>
      </c>
      <c r="D964" s="6">
        <v>0.05</v>
      </c>
    </row>
    <row r="965" spans="1:5" x14ac:dyDescent="0.25">
      <c r="A965" s="3" t="s">
        <v>10</v>
      </c>
      <c r="B965" s="4"/>
      <c r="C965" s="6" t="s">
        <v>11</v>
      </c>
      <c r="D965" s="6">
        <v>0.02</v>
      </c>
    </row>
    <row r="966" spans="1:5" ht="42" customHeight="1" x14ac:dyDescent="0.25">
      <c r="A966" s="130" t="s">
        <v>12</v>
      </c>
      <c r="B966" s="130"/>
      <c r="C966" s="130"/>
      <c r="D966" s="4"/>
      <c r="E966" s="5"/>
    </row>
    <row r="967" spans="1:5" x14ac:dyDescent="0.25">
      <c r="A967" s="3" t="s">
        <v>13</v>
      </c>
      <c r="B967" s="4"/>
      <c r="C967" s="6" t="s">
        <v>14</v>
      </c>
      <c r="D967" s="6">
        <v>1</v>
      </c>
    </row>
    <row r="968" spans="1:5" x14ac:dyDescent="0.25">
      <c r="A968" s="77" t="s">
        <v>15</v>
      </c>
      <c r="B968" s="76"/>
      <c r="C968" s="76"/>
      <c r="D968" s="5"/>
    </row>
    <row r="969" spans="1:5" x14ac:dyDescent="0.25">
      <c r="A969" s="77" t="s">
        <v>16</v>
      </c>
      <c r="B969" s="76"/>
      <c r="C969" s="76"/>
      <c r="D969" s="5"/>
    </row>
    <row r="970" spans="1:5" x14ac:dyDescent="0.25">
      <c r="A970" s="77" t="s">
        <v>17</v>
      </c>
      <c r="B970" s="76"/>
      <c r="C970" s="81" t="s">
        <v>18</v>
      </c>
      <c r="D970" s="81">
        <v>0.1</v>
      </c>
    </row>
    <row r="971" spans="1:5" x14ac:dyDescent="0.25">
      <c r="A971" s="3" t="s">
        <v>19</v>
      </c>
      <c r="B971" s="4"/>
      <c r="C971" s="6" t="s">
        <v>20</v>
      </c>
      <c r="D971" s="6">
        <v>2.2599999999999998</v>
      </c>
    </row>
    <row r="972" spans="1:5" x14ac:dyDescent="0.25">
      <c r="A972" s="3" t="s">
        <v>21</v>
      </c>
      <c r="B972" s="4"/>
      <c r="C972" s="6" t="s">
        <v>22</v>
      </c>
      <c r="D972" s="6">
        <v>1.2</v>
      </c>
    </row>
    <row r="973" spans="1:5" x14ac:dyDescent="0.25">
      <c r="A973" s="3" t="s">
        <v>23</v>
      </c>
      <c r="B973" s="4"/>
      <c r="C973" s="6" t="s">
        <v>24</v>
      </c>
      <c r="D973" s="6">
        <v>22.8</v>
      </c>
    </row>
    <row r="974" spans="1:5" x14ac:dyDescent="0.25">
      <c r="A974" s="3" t="s">
        <v>25</v>
      </c>
      <c r="B974" s="4"/>
      <c r="C974" s="6" t="s">
        <v>26</v>
      </c>
      <c r="D974" s="6">
        <v>3</v>
      </c>
    </row>
    <row r="975" spans="1:5" x14ac:dyDescent="0.25">
      <c r="A975" s="3" t="s">
        <v>27</v>
      </c>
      <c r="B975" s="4"/>
      <c r="C975" s="6" t="s">
        <v>28</v>
      </c>
      <c r="D975" s="6">
        <v>3</v>
      </c>
    </row>
    <row r="976" spans="1:5" x14ac:dyDescent="0.25">
      <c r="A976" s="3" t="s">
        <v>29</v>
      </c>
      <c r="B976" s="4"/>
      <c r="C976" s="6" t="s">
        <v>30</v>
      </c>
      <c r="D976" s="6">
        <v>0.8</v>
      </c>
    </row>
    <row r="977" spans="1:4" x14ac:dyDescent="0.25">
      <c r="A977" s="3" t="s">
        <v>31</v>
      </c>
      <c r="B977" s="4"/>
      <c r="C977" s="6" t="s">
        <v>32</v>
      </c>
      <c r="D977" s="6">
        <v>80</v>
      </c>
    </row>
    <row r="978" spans="1:4" x14ac:dyDescent="0.25">
      <c r="A978" s="3" t="s">
        <v>33</v>
      </c>
      <c r="B978" s="4"/>
      <c r="C978" s="6" t="s">
        <v>34</v>
      </c>
      <c r="D978" s="6">
        <v>0.4</v>
      </c>
    </row>
    <row r="979" spans="1:4" x14ac:dyDescent="0.25">
      <c r="A979" s="3" t="s">
        <v>35</v>
      </c>
      <c r="B979" s="4"/>
      <c r="C979" s="6" t="s">
        <v>36</v>
      </c>
      <c r="D979" s="6">
        <v>1.5</v>
      </c>
    </row>
    <row r="980" spans="1:4" x14ac:dyDescent="0.25">
      <c r="A980" s="3" t="s">
        <v>37</v>
      </c>
      <c r="B980" s="4"/>
      <c r="C980" s="6" t="s">
        <v>38</v>
      </c>
      <c r="D980" s="6">
        <v>0.6</v>
      </c>
    </row>
    <row r="981" spans="1:4" x14ac:dyDescent="0.25">
      <c r="A981" s="3" t="s">
        <v>39</v>
      </c>
      <c r="B981" s="4"/>
      <c r="C981" s="6" t="s">
        <v>40</v>
      </c>
      <c r="D981" s="6">
        <v>0.5</v>
      </c>
    </row>
    <row r="982" spans="1:4" x14ac:dyDescent="0.25">
      <c r="A982" s="3" t="s">
        <v>41</v>
      </c>
      <c r="B982" s="4"/>
      <c r="C982" s="6" t="s">
        <v>42</v>
      </c>
      <c r="D982" s="6">
        <v>4000</v>
      </c>
    </row>
    <row r="983" spans="1:4" x14ac:dyDescent="0.25">
      <c r="A983" s="3" t="s">
        <v>43</v>
      </c>
      <c r="B983" s="4"/>
      <c r="C983" s="6" t="s">
        <v>44</v>
      </c>
      <c r="D983" s="6">
        <v>0</v>
      </c>
    </row>
    <row r="984" spans="1:4" x14ac:dyDescent="0.25">
      <c r="A984" s="3" t="s">
        <v>67</v>
      </c>
      <c r="B984" s="4"/>
      <c r="C984" s="4"/>
      <c r="D984" s="5"/>
    </row>
    <row r="985" spans="1:4" ht="32.25" customHeight="1" x14ac:dyDescent="0.25">
      <c r="A985" s="131" t="s">
        <v>45</v>
      </c>
      <c r="B985" s="131"/>
      <c r="C985" s="10" t="s">
        <v>46</v>
      </c>
      <c r="D985" s="11">
        <f>D964*D965*D974*D970*D976*D978*D967*D980*D981*1000000/3600*(1-D983)</f>
        <v>8.0000000000000002E-3</v>
      </c>
    </row>
    <row r="986" spans="1:4" ht="27" customHeight="1" x14ac:dyDescent="0.25">
      <c r="A986" s="131" t="s">
        <v>47</v>
      </c>
      <c r="B986" s="131"/>
      <c r="C986" s="10" t="s">
        <v>48</v>
      </c>
      <c r="D986" s="15">
        <f>D964*D965*D972*D970*D976*D978*D967*D980*D982*(1-D983)</f>
        <v>9.2160000000000006E-2</v>
      </c>
    </row>
    <row r="987" spans="1:4" x14ac:dyDescent="0.25">
      <c r="A987" s="3" t="s">
        <v>476</v>
      </c>
      <c r="B987" s="4"/>
      <c r="C987" s="10" t="s">
        <v>49</v>
      </c>
      <c r="D987" s="12">
        <f>D959+D985</f>
        <v>1.6E-2</v>
      </c>
    </row>
    <row r="988" spans="1:4" x14ac:dyDescent="0.25">
      <c r="A988" s="3" t="s">
        <v>50</v>
      </c>
      <c r="B988" s="4"/>
      <c r="C988" s="10" t="s">
        <v>51</v>
      </c>
      <c r="D988" s="12">
        <f>D960+D986</f>
        <v>0.18432000000000001</v>
      </c>
    </row>
    <row r="989" spans="1:4" x14ac:dyDescent="0.25">
      <c r="A989" s="7"/>
      <c r="B989" s="4"/>
      <c r="C989" s="4"/>
      <c r="D989" s="5"/>
    </row>
    <row r="990" spans="1:4" x14ac:dyDescent="0.25">
      <c r="A990" s="3" t="s">
        <v>52</v>
      </c>
      <c r="B990" s="4"/>
      <c r="C990" s="4"/>
      <c r="D990" s="5"/>
    </row>
    <row r="991" spans="1:4" x14ac:dyDescent="0.25">
      <c r="A991" s="3" t="s">
        <v>53</v>
      </c>
      <c r="B991" s="4"/>
      <c r="C991" s="25" t="s">
        <v>51</v>
      </c>
      <c r="D991" s="27">
        <f>D934*D988</f>
        <v>7.3728000000000002E-2</v>
      </c>
    </row>
    <row r="992" spans="1:4" x14ac:dyDescent="0.25">
      <c r="A992" s="3" t="s">
        <v>54</v>
      </c>
      <c r="B992" s="4"/>
      <c r="C992" s="25" t="s">
        <v>55</v>
      </c>
      <c r="D992" s="14">
        <f>D934*D987</f>
        <v>6.4000000000000003E-3</v>
      </c>
    </row>
    <row r="993" spans="1:5" x14ac:dyDescent="0.25">
      <c r="A993" s="7"/>
      <c r="B993" s="4"/>
      <c r="C993" s="4"/>
      <c r="D993" s="4"/>
      <c r="E993" s="5"/>
    </row>
    <row r="994" spans="1:5" ht="15.75" thickBot="1" x14ac:dyDescent="0.3">
      <c r="A994" s="3" t="s">
        <v>60</v>
      </c>
      <c r="B994" s="4"/>
      <c r="C994" s="4"/>
      <c r="D994" s="4"/>
      <c r="E994" s="5"/>
    </row>
    <row r="995" spans="1:5" ht="15.75" thickBot="1" x14ac:dyDescent="0.3">
      <c r="A995" s="16" t="s">
        <v>61</v>
      </c>
      <c r="B995" s="17" t="s">
        <v>103</v>
      </c>
      <c r="C995" s="17" t="s">
        <v>63</v>
      </c>
      <c r="D995" s="17" t="s">
        <v>104</v>
      </c>
      <c r="E995" s="5"/>
    </row>
    <row r="996" spans="1:5" ht="39" thickBot="1" x14ac:dyDescent="0.3">
      <c r="A996" s="18">
        <v>2909</v>
      </c>
      <c r="B996" s="19" t="s">
        <v>65</v>
      </c>
      <c r="C996" s="28">
        <f>D992</f>
        <v>6.4000000000000003E-3</v>
      </c>
      <c r="D996" s="29">
        <f>D991</f>
        <v>7.3728000000000002E-2</v>
      </c>
    </row>
    <row r="998" spans="1:5" x14ac:dyDescent="0.25">
      <c r="A998" s="1" t="s">
        <v>123</v>
      </c>
      <c r="B998" s="2"/>
      <c r="C998" s="2"/>
      <c r="D998" s="2"/>
      <c r="E998" s="2"/>
    </row>
    <row r="999" spans="1:5" x14ac:dyDescent="0.25">
      <c r="A999" s="1" t="s">
        <v>121</v>
      </c>
      <c r="B999" s="2"/>
      <c r="C999" s="2"/>
      <c r="D999" s="2"/>
      <c r="E999" s="2"/>
    </row>
    <row r="1000" spans="1:5" x14ac:dyDescent="0.25">
      <c r="A1000" s="3" t="s">
        <v>0</v>
      </c>
      <c r="B1000" s="4"/>
      <c r="C1000" s="4"/>
      <c r="D1000" s="4"/>
      <c r="E1000" s="5"/>
    </row>
    <row r="1001" spans="1:5" x14ac:dyDescent="0.25">
      <c r="A1001" s="132" t="s">
        <v>1</v>
      </c>
      <c r="B1001" s="132"/>
      <c r="C1001" s="132"/>
      <c r="D1001" s="132"/>
      <c r="E1001" s="5"/>
    </row>
    <row r="1002" spans="1:5" x14ac:dyDescent="0.25">
      <c r="A1002" s="3" t="s">
        <v>2</v>
      </c>
      <c r="B1002" s="4"/>
      <c r="C1002" s="4"/>
      <c r="D1002" s="4"/>
      <c r="E1002" s="5"/>
    </row>
    <row r="1003" spans="1:5" x14ac:dyDescent="0.25">
      <c r="A1003" s="3"/>
      <c r="B1003" s="4"/>
      <c r="C1003" s="4"/>
      <c r="D1003" s="4"/>
      <c r="E1003" s="5"/>
    </row>
    <row r="1004" spans="1:5" x14ac:dyDescent="0.25">
      <c r="A1004" s="3" t="s">
        <v>3</v>
      </c>
      <c r="B1004" s="4"/>
      <c r="C1004" s="6" t="s">
        <v>4</v>
      </c>
      <c r="D1004" s="6">
        <v>0.4</v>
      </c>
    </row>
    <row r="1005" spans="1:5" x14ac:dyDescent="0.25">
      <c r="A1005" s="3" t="s">
        <v>5</v>
      </c>
      <c r="B1005" s="4"/>
      <c r="C1005" s="4"/>
      <c r="D1005" s="4"/>
      <c r="E1005" s="4"/>
    </row>
    <row r="1006" spans="1:5" x14ac:dyDescent="0.25">
      <c r="A1006" s="3" t="s">
        <v>6</v>
      </c>
      <c r="B1006" s="4"/>
      <c r="C1006" s="4"/>
      <c r="D1006" s="4"/>
      <c r="E1006" s="4"/>
    </row>
    <row r="1007" spans="1:5" x14ac:dyDescent="0.25">
      <c r="A1007" s="3" t="s">
        <v>59</v>
      </c>
      <c r="B1007" s="4"/>
      <c r="C1007" s="4"/>
      <c r="D1007" s="4"/>
      <c r="E1007" s="4"/>
    </row>
    <row r="1008" spans="1:5" x14ac:dyDescent="0.25">
      <c r="A1008" s="3" t="s">
        <v>8</v>
      </c>
      <c r="B1008" s="4"/>
      <c r="C1008" s="6" t="s">
        <v>9</v>
      </c>
      <c r="D1008" s="6">
        <v>0.03</v>
      </c>
    </row>
    <row r="1009" spans="1:4" x14ac:dyDescent="0.25">
      <c r="A1009" s="3" t="s">
        <v>10</v>
      </c>
      <c r="B1009" s="4"/>
      <c r="C1009" s="6" t="s">
        <v>11</v>
      </c>
      <c r="D1009" s="6">
        <v>0.02</v>
      </c>
    </row>
    <row r="1010" spans="1:4" ht="47.25" customHeight="1" x14ac:dyDescent="0.25">
      <c r="A1010" s="130" t="s">
        <v>58</v>
      </c>
      <c r="B1010" s="130"/>
      <c r="C1010" s="4"/>
      <c r="D1010" s="5"/>
    </row>
    <row r="1011" spans="1:4" x14ac:dyDescent="0.25">
      <c r="A1011" s="3" t="s">
        <v>13</v>
      </c>
      <c r="B1011" s="4"/>
      <c r="C1011" s="6" t="s">
        <v>14</v>
      </c>
      <c r="D1011" s="6">
        <v>1</v>
      </c>
    </row>
    <row r="1012" spans="1:4" x14ac:dyDescent="0.25">
      <c r="A1012" s="77" t="s">
        <v>518</v>
      </c>
      <c r="B1012" s="76"/>
      <c r="C1012" s="76"/>
      <c r="D1012" s="5"/>
    </row>
    <row r="1013" spans="1:4" x14ac:dyDescent="0.25">
      <c r="A1013" s="77" t="s">
        <v>16</v>
      </c>
      <c r="B1013" s="76"/>
      <c r="C1013" s="76"/>
      <c r="D1013" s="5"/>
    </row>
    <row r="1014" spans="1:4" x14ac:dyDescent="0.25">
      <c r="A1014" s="77" t="s">
        <v>17</v>
      </c>
      <c r="B1014" s="76"/>
      <c r="C1014" s="81" t="s">
        <v>18</v>
      </c>
      <c r="D1014" s="81">
        <v>1</v>
      </c>
    </row>
    <row r="1015" spans="1:4" x14ac:dyDescent="0.25">
      <c r="A1015" s="3" t="s">
        <v>19</v>
      </c>
      <c r="B1015" s="4"/>
      <c r="C1015" s="6" t="s">
        <v>20</v>
      </c>
      <c r="D1015" s="6">
        <v>2.2599999999999998</v>
      </c>
    </row>
    <row r="1016" spans="1:4" x14ac:dyDescent="0.25">
      <c r="A1016" s="3" t="s">
        <v>21</v>
      </c>
      <c r="B1016" s="4"/>
      <c r="C1016" s="6" t="s">
        <v>22</v>
      </c>
      <c r="D1016" s="6">
        <v>1.2</v>
      </c>
    </row>
    <row r="1017" spans="1:4" x14ac:dyDescent="0.25">
      <c r="A1017" s="3" t="s">
        <v>23</v>
      </c>
      <c r="B1017" s="4"/>
      <c r="C1017" s="6" t="s">
        <v>24</v>
      </c>
      <c r="D1017" s="6">
        <v>22.8</v>
      </c>
    </row>
    <row r="1018" spans="1:4" x14ac:dyDescent="0.25">
      <c r="A1018" s="3" t="s">
        <v>25</v>
      </c>
      <c r="B1018" s="4"/>
      <c r="C1018" s="6" t="s">
        <v>26</v>
      </c>
      <c r="D1018" s="6">
        <v>3</v>
      </c>
    </row>
    <row r="1019" spans="1:4" x14ac:dyDescent="0.25">
      <c r="A1019" s="3" t="s">
        <v>27</v>
      </c>
      <c r="B1019" s="4"/>
      <c r="C1019" s="6" t="s">
        <v>28</v>
      </c>
      <c r="D1019" s="6">
        <v>5</v>
      </c>
    </row>
    <row r="1020" spans="1:4" x14ac:dyDescent="0.25">
      <c r="A1020" s="3" t="s">
        <v>29</v>
      </c>
      <c r="B1020" s="4"/>
      <c r="C1020" s="6" t="s">
        <v>30</v>
      </c>
      <c r="D1020" s="6">
        <v>0.7</v>
      </c>
    </row>
    <row r="1021" spans="1:4" x14ac:dyDescent="0.25">
      <c r="A1021" s="3" t="s">
        <v>31</v>
      </c>
      <c r="B1021" s="4"/>
      <c r="C1021" s="6" t="s">
        <v>32</v>
      </c>
      <c r="D1021" s="6">
        <v>40</v>
      </c>
    </row>
    <row r="1022" spans="1:4" x14ac:dyDescent="0.25">
      <c r="A1022" s="3" t="s">
        <v>33</v>
      </c>
      <c r="B1022" s="4"/>
      <c r="C1022" s="6" t="s">
        <v>34</v>
      </c>
      <c r="D1022" s="6">
        <v>0.5</v>
      </c>
    </row>
    <row r="1023" spans="1:4" x14ac:dyDescent="0.25">
      <c r="A1023" s="3" t="s">
        <v>35</v>
      </c>
      <c r="B1023" s="4"/>
      <c r="C1023" s="6" t="s">
        <v>36</v>
      </c>
      <c r="D1023" s="6">
        <v>1.5</v>
      </c>
    </row>
    <row r="1024" spans="1:4" x14ac:dyDescent="0.25">
      <c r="A1024" s="3" t="s">
        <v>37</v>
      </c>
      <c r="B1024" s="4"/>
      <c r="C1024" s="6" t="s">
        <v>38</v>
      </c>
      <c r="D1024" s="6">
        <v>0.6</v>
      </c>
    </row>
    <row r="1025" spans="1:5" x14ac:dyDescent="0.25">
      <c r="A1025" s="3" t="s">
        <v>39</v>
      </c>
      <c r="B1025" s="4"/>
      <c r="C1025" s="6" t="s">
        <v>40</v>
      </c>
      <c r="D1025" s="6">
        <v>3.9</v>
      </c>
    </row>
    <row r="1026" spans="1:5" x14ac:dyDescent="0.25">
      <c r="A1026" s="3" t="s">
        <v>41</v>
      </c>
      <c r="B1026" s="4"/>
      <c r="C1026" s="6" t="s">
        <v>42</v>
      </c>
      <c r="D1026" s="6">
        <v>33900</v>
      </c>
    </row>
    <row r="1027" spans="1:5" x14ac:dyDescent="0.25">
      <c r="A1027" s="3" t="s">
        <v>43</v>
      </c>
      <c r="B1027" s="4"/>
      <c r="C1027" s="6" t="s">
        <v>44</v>
      </c>
      <c r="D1027" s="6">
        <v>0</v>
      </c>
    </row>
    <row r="1028" spans="1:5" x14ac:dyDescent="0.25">
      <c r="A1028" s="3" t="s">
        <v>66</v>
      </c>
      <c r="B1028" s="4"/>
      <c r="C1028" s="4"/>
      <c r="D1028" s="5"/>
    </row>
    <row r="1029" spans="1:5" ht="28.5" customHeight="1" x14ac:dyDescent="0.25">
      <c r="A1029" s="131" t="s">
        <v>45</v>
      </c>
      <c r="B1029" s="131"/>
      <c r="C1029" s="10" t="s">
        <v>46</v>
      </c>
      <c r="D1029" s="11">
        <f>D1008*D1009*D1018*D1014*D1020*D1022*D1011*D1024*D1025*1000000/3600*(1-D1027)</f>
        <v>0.40949999999999998</v>
      </c>
    </row>
    <row r="1030" spans="1:5" ht="27" customHeight="1" x14ac:dyDescent="0.25">
      <c r="A1030" s="131" t="s">
        <v>47</v>
      </c>
      <c r="B1030" s="131"/>
      <c r="C1030" s="10" t="s">
        <v>48</v>
      </c>
      <c r="D1030" s="11">
        <f>D1008*D1009*D1016*D1014*D1020*D1022*D1011*D1024*D1026*(1-D1027)</f>
        <v>5.1256799999999991</v>
      </c>
    </row>
    <row r="1031" spans="1:5" x14ac:dyDescent="0.25">
      <c r="A1031" s="7"/>
      <c r="B1031" s="4"/>
      <c r="C1031" s="4"/>
      <c r="D1031" s="4"/>
      <c r="E1031" s="5"/>
    </row>
    <row r="1032" spans="1:5" x14ac:dyDescent="0.25">
      <c r="A1032" s="3" t="s">
        <v>6</v>
      </c>
      <c r="B1032" s="4"/>
      <c r="C1032" s="4"/>
      <c r="D1032" s="4"/>
      <c r="E1032" s="4"/>
    </row>
    <row r="1033" spans="1:5" x14ac:dyDescent="0.25">
      <c r="A1033" s="3" t="s">
        <v>59</v>
      </c>
      <c r="B1033" s="4"/>
      <c r="C1033" s="4"/>
      <c r="D1033" s="4"/>
      <c r="E1033" s="4"/>
    </row>
    <row r="1034" spans="1:5" x14ac:dyDescent="0.25">
      <c r="A1034" s="3" t="s">
        <v>8</v>
      </c>
      <c r="B1034" s="4"/>
      <c r="C1034" s="6" t="s">
        <v>9</v>
      </c>
      <c r="D1034" s="6">
        <v>0.03</v>
      </c>
    </row>
    <row r="1035" spans="1:5" x14ac:dyDescent="0.25">
      <c r="A1035" s="3" t="s">
        <v>10</v>
      </c>
      <c r="B1035" s="4"/>
      <c r="C1035" s="6" t="s">
        <v>11</v>
      </c>
      <c r="D1035" s="6">
        <v>0.02</v>
      </c>
    </row>
    <row r="1036" spans="1:5" ht="48" customHeight="1" x14ac:dyDescent="0.25">
      <c r="A1036" s="130" t="s">
        <v>58</v>
      </c>
      <c r="B1036" s="130"/>
      <c r="C1036" s="130"/>
      <c r="D1036" s="4"/>
      <c r="E1036" s="5"/>
    </row>
    <row r="1037" spans="1:5" x14ac:dyDescent="0.25">
      <c r="A1037" s="3" t="s">
        <v>13</v>
      </c>
      <c r="B1037" s="4"/>
      <c r="C1037" s="6" t="s">
        <v>14</v>
      </c>
      <c r="D1037" s="6">
        <v>1</v>
      </c>
    </row>
    <row r="1038" spans="1:5" x14ac:dyDescent="0.25">
      <c r="A1038" s="77" t="s">
        <v>518</v>
      </c>
      <c r="B1038" s="76"/>
      <c r="C1038" s="76"/>
      <c r="D1038" s="5"/>
    </row>
    <row r="1039" spans="1:5" x14ac:dyDescent="0.25">
      <c r="A1039" s="77" t="s">
        <v>16</v>
      </c>
      <c r="B1039" s="76"/>
      <c r="C1039" s="76"/>
      <c r="D1039" s="5"/>
    </row>
    <row r="1040" spans="1:5" x14ac:dyDescent="0.25">
      <c r="A1040" s="77" t="s">
        <v>17</v>
      </c>
      <c r="B1040" s="76"/>
      <c r="C1040" s="81" t="s">
        <v>18</v>
      </c>
      <c r="D1040" s="81">
        <v>1</v>
      </c>
    </row>
    <row r="1041" spans="1:4" x14ac:dyDescent="0.25">
      <c r="A1041" s="3" t="s">
        <v>19</v>
      </c>
      <c r="B1041" s="4"/>
      <c r="C1041" s="6" t="s">
        <v>20</v>
      </c>
      <c r="D1041" s="6">
        <v>2.2599999999999998</v>
      </c>
    </row>
    <row r="1042" spans="1:4" x14ac:dyDescent="0.25">
      <c r="A1042" s="3" t="s">
        <v>21</v>
      </c>
      <c r="B1042" s="4"/>
      <c r="C1042" s="6" t="s">
        <v>22</v>
      </c>
      <c r="D1042" s="6">
        <v>1.2</v>
      </c>
    </row>
    <row r="1043" spans="1:4" x14ac:dyDescent="0.25">
      <c r="A1043" s="3" t="s">
        <v>23</v>
      </c>
      <c r="B1043" s="4"/>
      <c r="C1043" s="6" t="s">
        <v>24</v>
      </c>
      <c r="D1043" s="6">
        <v>22.8</v>
      </c>
    </row>
    <row r="1044" spans="1:4" x14ac:dyDescent="0.25">
      <c r="A1044" s="3" t="s">
        <v>25</v>
      </c>
      <c r="B1044" s="4"/>
      <c r="C1044" s="6" t="s">
        <v>26</v>
      </c>
      <c r="D1044" s="6">
        <v>3</v>
      </c>
    </row>
    <row r="1045" spans="1:4" x14ac:dyDescent="0.25">
      <c r="A1045" s="3" t="s">
        <v>27</v>
      </c>
      <c r="B1045" s="4"/>
      <c r="C1045" s="6" t="s">
        <v>28</v>
      </c>
      <c r="D1045" s="6">
        <v>5</v>
      </c>
    </row>
    <row r="1046" spans="1:4" x14ac:dyDescent="0.25">
      <c r="A1046" s="3" t="s">
        <v>29</v>
      </c>
      <c r="B1046" s="4"/>
      <c r="C1046" s="6" t="s">
        <v>30</v>
      </c>
      <c r="D1046" s="6">
        <v>0.7</v>
      </c>
    </row>
    <row r="1047" spans="1:4" x14ac:dyDescent="0.25">
      <c r="A1047" s="3" t="s">
        <v>31</v>
      </c>
      <c r="B1047" s="4"/>
      <c r="C1047" s="6" t="s">
        <v>32</v>
      </c>
      <c r="D1047" s="6">
        <v>40</v>
      </c>
    </row>
    <row r="1048" spans="1:4" x14ac:dyDescent="0.25">
      <c r="A1048" s="3" t="s">
        <v>33</v>
      </c>
      <c r="B1048" s="4"/>
      <c r="C1048" s="6" t="s">
        <v>34</v>
      </c>
      <c r="D1048" s="6">
        <v>0.5</v>
      </c>
    </row>
    <row r="1049" spans="1:4" x14ac:dyDescent="0.25">
      <c r="A1049" s="3" t="s">
        <v>35</v>
      </c>
      <c r="B1049" s="4"/>
      <c r="C1049" s="6" t="s">
        <v>36</v>
      </c>
      <c r="D1049" s="6">
        <v>1.5</v>
      </c>
    </row>
    <row r="1050" spans="1:4" x14ac:dyDescent="0.25">
      <c r="A1050" s="3" t="s">
        <v>37</v>
      </c>
      <c r="B1050" s="4"/>
      <c r="C1050" s="6" t="s">
        <v>38</v>
      </c>
      <c r="D1050" s="6">
        <v>0.6</v>
      </c>
    </row>
    <row r="1051" spans="1:4" x14ac:dyDescent="0.25">
      <c r="A1051" s="3" t="s">
        <v>39</v>
      </c>
      <c r="B1051" s="4"/>
      <c r="C1051" s="6" t="s">
        <v>40</v>
      </c>
      <c r="D1051" s="6">
        <v>3.9</v>
      </c>
    </row>
    <row r="1052" spans="1:4" x14ac:dyDescent="0.25">
      <c r="A1052" s="3" t="s">
        <v>41</v>
      </c>
      <c r="B1052" s="4"/>
      <c r="C1052" s="6" t="s">
        <v>42</v>
      </c>
      <c r="D1052" s="6">
        <v>33900</v>
      </c>
    </row>
    <row r="1053" spans="1:4" x14ac:dyDescent="0.25">
      <c r="A1053" s="3" t="s">
        <v>43</v>
      </c>
      <c r="B1053" s="4"/>
      <c r="C1053" s="6" t="s">
        <v>44</v>
      </c>
      <c r="D1053" s="6">
        <v>0</v>
      </c>
    </row>
    <row r="1054" spans="1:4" x14ac:dyDescent="0.25">
      <c r="A1054" s="3" t="s">
        <v>67</v>
      </c>
      <c r="B1054" s="4"/>
      <c r="C1054" s="4"/>
      <c r="D1054" s="5"/>
    </row>
    <row r="1055" spans="1:4" ht="28.5" customHeight="1" x14ac:dyDescent="0.25">
      <c r="A1055" s="131" t="s">
        <v>45</v>
      </c>
      <c r="B1055" s="131"/>
      <c r="C1055" s="10" t="s">
        <v>46</v>
      </c>
      <c r="D1055" s="11">
        <f>D1034*D1035*D1044*D1040*D1046*D1048*D1037*D1050*D1051*1000000/3600*(1-D1053)</f>
        <v>0.40949999999999998</v>
      </c>
    </row>
    <row r="1056" spans="1:4" ht="27.75" customHeight="1" x14ac:dyDescent="0.25">
      <c r="A1056" s="131" t="s">
        <v>47</v>
      </c>
      <c r="B1056" s="131"/>
      <c r="C1056" s="10" t="s">
        <v>48</v>
      </c>
      <c r="D1056" s="15">
        <f>D1034*D1035*D1042*D1040*D1046*D1048*D1037*D1050*D1052*(1-D1053)</f>
        <v>5.1256799999999991</v>
      </c>
    </row>
    <row r="1057" spans="1:5" x14ac:dyDescent="0.25">
      <c r="A1057" s="2"/>
      <c r="B1057" s="2"/>
      <c r="C1057" s="2"/>
      <c r="D1057" s="2"/>
      <c r="E1057" s="2"/>
    </row>
    <row r="1058" spans="1:5" x14ac:dyDescent="0.25">
      <c r="A1058" s="3" t="s">
        <v>6</v>
      </c>
      <c r="B1058" s="4"/>
      <c r="C1058" s="4"/>
      <c r="D1058" s="4"/>
      <c r="E1058" s="4"/>
    </row>
    <row r="1059" spans="1:5" x14ac:dyDescent="0.25">
      <c r="A1059" s="3" t="s">
        <v>59</v>
      </c>
      <c r="B1059" s="4"/>
      <c r="C1059" s="4"/>
      <c r="D1059" s="4"/>
      <c r="E1059" s="4"/>
    </row>
    <row r="1060" spans="1:5" x14ac:dyDescent="0.25">
      <c r="A1060" s="3" t="s">
        <v>8</v>
      </c>
      <c r="B1060" s="4"/>
      <c r="C1060" s="6" t="s">
        <v>9</v>
      </c>
      <c r="D1060" s="6">
        <v>0.03</v>
      </c>
    </row>
    <row r="1061" spans="1:5" x14ac:dyDescent="0.25">
      <c r="A1061" s="3" t="s">
        <v>10</v>
      </c>
      <c r="B1061" s="4"/>
      <c r="C1061" s="6" t="s">
        <v>11</v>
      </c>
      <c r="D1061" s="6">
        <v>0.02</v>
      </c>
    </row>
    <row r="1062" spans="1:5" ht="39.75" customHeight="1" x14ac:dyDescent="0.25">
      <c r="A1062" s="130" t="s">
        <v>58</v>
      </c>
      <c r="B1062" s="130"/>
      <c r="C1062" s="4"/>
      <c r="D1062" s="5"/>
    </row>
    <row r="1063" spans="1:5" x14ac:dyDescent="0.25">
      <c r="A1063" s="3" t="s">
        <v>13</v>
      </c>
      <c r="B1063" s="4"/>
      <c r="C1063" s="6" t="s">
        <v>14</v>
      </c>
      <c r="D1063" s="6">
        <v>1</v>
      </c>
    </row>
    <row r="1064" spans="1:5" x14ac:dyDescent="0.25">
      <c r="A1064" s="3" t="s">
        <v>75</v>
      </c>
      <c r="B1064" s="4"/>
      <c r="C1064" s="4"/>
      <c r="D1064" s="5"/>
    </row>
    <row r="1065" spans="1:5" x14ac:dyDescent="0.25">
      <c r="A1065" s="3" t="s">
        <v>16</v>
      </c>
      <c r="B1065" s="4"/>
      <c r="C1065" s="4"/>
      <c r="D1065" s="5"/>
    </row>
    <row r="1066" spans="1:5" x14ac:dyDescent="0.25">
      <c r="A1066" s="3" t="s">
        <v>17</v>
      </c>
      <c r="B1066" s="4"/>
      <c r="C1066" s="6" t="s">
        <v>18</v>
      </c>
      <c r="D1066" s="6">
        <v>1</v>
      </c>
    </row>
    <row r="1067" spans="1:5" x14ac:dyDescent="0.25">
      <c r="A1067" s="3" t="s">
        <v>19</v>
      </c>
      <c r="B1067" s="4"/>
      <c r="C1067" s="6" t="s">
        <v>20</v>
      </c>
      <c r="D1067" s="6">
        <v>2.2599999999999998</v>
      </c>
    </row>
    <row r="1068" spans="1:5" x14ac:dyDescent="0.25">
      <c r="A1068" s="3" t="s">
        <v>21</v>
      </c>
      <c r="B1068" s="4"/>
      <c r="C1068" s="6" t="s">
        <v>22</v>
      </c>
      <c r="D1068" s="6">
        <v>1.2</v>
      </c>
    </row>
    <row r="1069" spans="1:5" x14ac:dyDescent="0.25">
      <c r="A1069" s="3" t="s">
        <v>23</v>
      </c>
      <c r="B1069" s="4"/>
      <c r="C1069" s="6" t="s">
        <v>24</v>
      </c>
      <c r="D1069" s="6">
        <v>22.8</v>
      </c>
    </row>
    <row r="1070" spans="1:5" x14ac:dyDescent="0.25">
      <c r="A1070" s="3" t="s">
        <v>25</v>
      </c>
      <c r="B1070" s="4"/>
      <c r="C1070" s="6" t="s">
        <v>26</v>
      </c>
      <c r="D1070" s="6">
        <v>3</v>
      </c>
    </row>
    <row r="1071" spans="1:5" x14ac:dyDescent="0.25">
      <c r="A1071" s="3" t="s">
        <v>27</v>
      </c>
      <c r="B1071" s="4"/>
      <c r="C1071" s="6" t="s">
        <v>28</v>
      </c>
      <c r="D1071" s="6">
        <v>5</v>
      </c>
    </row>
    <row r="1072" spans="1:5" x14ac:dyDescent="0.25">
      <c r="A1072" s="3" t="s">
        <v>29</v>
      </c>
      <c r="B1072" s="4"/>
      <c r="C1072" s="6" t="s">
        <v>30</v>
      </c>
      <c r="D1072" s="6">
        <v>0.7</v>
      </c>
    </row>
    <row r="1073" spans="1:5" x14ac:dyDescent="0.25">
      <c r="A1073" s="3" t="s">
        <v>31</v>
      </c>
      <c r="B1073" s="4"/>
      <c r="C1073" s="6" t="s">
        <v>32</v>
      </c>
      <c r="D1073" s="6">
        <v>40</v>
      </c>
    </row>
    <row r="1074" spans="1:5" x14ac:dyDescent="0.25">
      <c r="A1074" s="3" t="s">
        <v>33</v>
      </c>
      <c r="B1074" s="4"/>
      <c r="C1074" s="6" t="s">
        <v>34</v>
      </c>
      <c r="D1074" s="6">
        <v>0.5</v>
      </c>
    </row>
    <row r="1075" spans="1:5" x14ac:dyDescent="0.25">
      <c r="A1075" s="3" t="s">
        <v>35</v>
      </c>
      <c r="B1075" s="4"/>
      <c r="C1075" s="6" t="s">
        <v>36</v>
      </c>
      <c r="D1075" s="6">
        <v>0.5</v>
      </c>
    </row>
    <row r="1076" spans="1:5" x14ac:dyDescent="0.25">
      <c r="A1076" s="3" t="s">
        <v>37</v>
      </c>
      <c r="B1076" s="4"/>
      <c r="C1076" s="6" t="s">
        <v>38</v>
      </c>
      <c r="D1076" s="6">
        <v>0.4</v>
      </c>
    </row>
    <row r="1077" spans="1:5" x14ac:dyDescent="0.25">
      <c r="A1077" s="3" t="s">
        <v>39</v>
      </c>
      <c r="B1077" s="4"/>
      <c r="C1077" s="6" t="s">
        <v>40</v>
      </c>
      <c r="D1077" s="6">
        <v>2</v>
      </c>
    </row>
    <row r="1078" spans="1:5" x14ac:dyDescent="0.25">
      <c r="A1078" s="3" t="s">
        <v>41</v>
      </c>
      <c r="B1078" s="4"/>
      <c r="C1078" s="6" t="s">
        <v>42</v>
      </c>
      <c r="D1078" s="6">
        <v>17000</v>
      </c>
    </row>
    <row r="1079" spans="1:5" x14ac:dyDescent="0.25">
      <c r="A1079" s="3" t="s">
        <v>43</v>
      </c>
      <c r="B1079" s="4"/>
      <c r="C1079" s="6" t="s">
        <v>44</v>
      </c>
      <c r="D1079" s="6">
        <v>0</v>
      </c>
    </row>
    <row r="1080" spans="1:5" x14ac:dyDescent="0.25">
      <c r="A1080" s="3" t="s">
        <v>122</v>
      </c>
      <c r="B1080" s="4"/>
      <c r="C1080" s="4"/>
      <c r="D1080" s="5"/>
    </row>
    <row r="1081" spans="1:5" ht="30" customHeight="1" x14ac:dyDescent="0.25">
      <c r="A1081" s="131" t="s">
        <v>45</v>
      </c>
      <c r="B1081" s="131"/>
      <c r="C1081" s="10" t="s">
        <v>46</v>
      </c>
      <c r="D1081" s="11">
        <f>D1060*D1061*D1070*D1066*D1072*D1074*D1063*D1076*D1077*1000000/3600*(1-D1079)</f>
        <v>0.14000000000000001</v>
      </c>
    </row>
    <row r="1082" spans="1:5" ht="30.75" customHeight="1" x14ac:dyDescent="0.25">
      <c r="A1082" s="131" t="s">
        <v>47</v>
      </c>
      <c r="B1082" s="131"/>
      <c r="C1082" s="10" t="s">
        <v>48</v>
      </c>
      <c r="D1082" s="11">
        <f>D1060*D1061*D1068*D1066*D1072*D1074*D1063*D1076*D1078*(1-D1079)</f>
        <v>1.7135999999999998</v>
      </c>
    </row>
    <row r="1083" spans="1:5" x14ac:dyDescent="0.25">
      <c r="A1083" s="7"/>
      <c r="B1083" s="4"/>
      <c r="C1083" s="4"/>
      <c r="D1083" s="4"/>
      <c r="E1083" s="5"/>
    </row>
    <row r="1084" spans="1:5" x14ac:dyDescent="0.25">
      <c r="A1084" s="3" t="s">
        <v>76</v>
      </c>
      <c r="B1084" s="4"/>
      <c r="C1084" s="4"/>
      <c r="D1084" s="4"/>
      <c r="E1084" s="5"/>
    </row>
    <row r="1085" spans="1:5" x14ac:dyDescent="0.25">
      <c r="A1085" s="3" t="s">
        <v>59</v>
      </c>
      <c r="B1085" s="4"/>
      <c r="C1085" s="4"/>
      <c r="D1085" s="4"/>
      <c r="E1085" s="5"/>
    </row>
    <row r="1086" spans="1:5" ht="49.5" customHeight="1" x14ac:dyDescent="0.25">
      <c r="A1086" s="130" t="s">
        <v>58</v>
      </c>
      <c r="B1086" s="130"/>
      <c r="C1086" s="130"/>
      <c r="D1086" s="4"/>
      <c r="E1086" s="5"/>
    </row>
    <row r="1087" spans="1:5" ht="15" customHeight="1" x14ac:dyDescent="0.25">
      <c r="A1087" s="3" t="s">
        <v>13</v>
      </c>
      <c r="B1087" s="4"/>
      <c r="C1087" s="6" t="s">
        <v>14</v>
      </c>
      <c r="D1087" s="6">
        <v>1</v>
      </c>
    </row>
    <row r="1088" spans="1:5" x14ac:dyDescent="0.25">
      <c r="A1088" s="3" t="s">
        <v>75</v>
      </c>
      <c r="B1088" s="4"/>
      <c r="C1088" s="4"/>
      <c r="D1088" s="5"/>
    </row>
    <row r="1089" spans="1:4" x14ac:dyDescent="0.25">
      <c r="A1089" s="3" t="s">
        <v>16</v>
      </c>
      <c r="B1089" s="4"/>
      <c r="C1089" s="4"/>
      <c r="D1089" s="5"/>
    </row>
    <row r="1090" spans="1:4" x14ac:dyDescent="0.25">
      <c r="A1090" s="3" t="s">
        <v>77</v>
      </c>
      <c r="B1090" s="4"/>
      <c r="C1090" s="6" t="s">
        <v>18</v>
      </c>
      <c r="D1090" s="6">
        <v>1</v>
      </c>
    </row>
    <row r="1091" spans="1:4" x14ac:dyDescent="0.25">
      <c r="A1091" s="3" t="s">
        <v>78</v>
      </c>
      <c r="B1091" s="4"/>
      <c r="C1091" s="6" t="s">
        <v>20</v>
      </c>
      <c r="D1091" s="6">
        <v>2.2599999999999998</v>
      </c>
    </row>
    <row r="1092" spans="1:4" x14ac:dyDescent="0.25">
      <c r="A1092" s="3" t="s">
        <v>79</v>
      </c>
      <c r="B1092" s="4"/>
      <c r="C1092" s="6" t="s">
        <v>22</v>
      </c>
      <c r="D1092" s="6">
        <v>1.2</v>
      </c>
    </row>
    <row r="1093" spans="1:4" x14ac:dyDescent="0.25">
      <c r="A1093" s="3" t="s">
        <v>80</v>
      </c>
      <c r="B1093" s="4"/>
      <c r="C1093" s="6" t="s">
        <v>24</v>
      </c>
      <c r="D1093" s="6">
        <v>22.8</v>
      </c>
    </row>
    <row r="1094" spans="1:4" x14ac:dyDescent="0.25">
      <c r="A1094" s="3" t="s">
        <v>81</v>
      </c>
      <c r="B1094" s="4"/>
      <c r="C1094" s="6" t="s">
        <v>26</v>
      </c>
      <c r="D1094" s="6">
        <v>3</v>
      </c>
    </row>
    <row r="1095" spans="1:4" x14ac:dyDescent="0.25">
      <c r="A1095" s="3" t="s">
        <v>82</v>
      </c>
      <c r="B1095" s="4"/>
      <c r="C1095" s="6" t="s">
        <v>28</v>
      </c>
      <c r="D1095" s="6">
        <v>5</v>
      </c>
    </row>
    <row r="1096" spans="1:4" x14ac:dyDescent="0.25">
      <c r="A1096" s="3" t="s">
        <v>83</v>
      </c>
      <c r="B1096" s="4"/>
      <c r="C1096" s="6" t="s">
        <v>30</v>
      </c>
      <c r="D1096" s="6">
        <v>0.7</v>
      </c>
    </row>
    <row r="1097" spans="1:4" x14ac:dyDescent="0.25">
      <c r="A1097" s="3" t="s">
        <v>84</v>
      </c>
      <c r="B1097" s="4"/>
      <c r="C1097" s="6" t="s">
        <v>32</v>
      </c>
      <c r="D1097" s="6">
        <v>40</v>
      </c>
    </row>
    <row r="1098" spans="1:4" x14ac:dyDescent="0.25">
      <c r="A1098" s="3" t="s">
        <v>85</v>
      </c>
      <c r="B1098" s="4"/>
      <c r="C1098" s="6" t="s">
        <v>34</v>
      </c>
      <c r="D1098" s="6">
        <v>0.5</v>
      </c>
    </row>
    <row r="1099" spans="1:4" x14ac:dyDescent="0.25">
      <c r="A1099" s="3" t="s">
        <v>86</v>
      </c>
      <c r="B1099" s="4"/>
      <c r="C1099" s="6" t="s">
        <v>87</v>
      </c>
      <c r="D1099" s="6">
        <v>1300</v>
      </c>
    </row>
    <row r="1100" spans="1:4" x14ac:dyDescent="0.25">
      <c r="A1100" s="3" t="s">
        <v>88</v>
      </c>
      <c r="B1100" s="4"/>
      <c r="C1100" s="6" t="s">
        <v>89</v>
      </c>
      <c r="D1100" s="6">
        <v>1.3</v>
      </c>
    </row>
    <row r="1101" spans="1:4" x14ac:dyDescent="0.25">
      <c r="A1101" s="3" t="s">
        <v>90</v>
      </c>
      <c r="B1101" s="4"/>
      <c r="C1101" s="6" t="s">
        <v>91</v>
      </c>
      <c r="D1101" s="6">
        <v>3.0000000000000001E-3</v>
      </c>
    </row>
    <row r="1102" spans="1:4" x14ac:dyDescent="0.25">
      <c r="A1102" s="3" t="s">
        <v>92</v>
      </c>
      <c r="B1102" s="4"/>
      <c r="C1102" s="6" t="s">
        <v>93</v>
      </c>
      <c r="D1102" s="6">
        <v>125</v>
      </c>
    </row>
    <row r="1103" spans="1:4" x14ac:dyDescent="0.25">
      <c r="A1103" s="3" t="s">
        <v>94</v>
      </c>
      <c r="B1103" s="4"/>
      <c r="C1103" s="6" t="s">
        <v>95</v>
      </c>
      <c r="D1103" s="6">
        <v>220</v>
      </c>
    </row>
    <row r="1104" spans="1:4" x14ac:dyDescent="0.25">
      <c r="A1104" s="3" t="s">
        <v>96</v>
      </c>
      <c r="B1104" s="4"/>
      <c r="C1104" s="6" t="s">
        <v>97</v>
      </c>
      <c r="D1104" s="22">
        <f>2*D1103/24</f>
        <v>18.333333333333332</v>
      </c>
    </row>
    <row r="1105" spans="1:5" x14ac:dyDescent="0.25">
      <c r="A1105" s="3" t="s">
        <v>98</v>
      </c>
      <c r="B1105" s="4"/>
      <c r="C1105" s="22" t="s">
        <v>99</v>
      </c>
      <c r="D1105" s="23">
        <v>0</v>
      </c>
    </row>
    <row r="1106" spans="1:5" ht="27.75" customHeight="1" x14ac:dyDescent="0.25">
      <c r="A1106" s="131" t="s">
        <v>100</v>
      </c>
      <c r="B1106" s="131"/>
      <c r="C1106" s="22" t="s">
        <v>46</v>
      </c>
      <c r="D1106" s="24">
        <f>D1094*D1090*D1096*D1100*D1098*D1101*D1099*(1-D1105)</f>
        <v>5.3234999999999992</v>
      </c>
    </row>
    <row r="1107" spans="1:5" ht="24.75" customHeight="1" x14ac:dyDescent="0.25">
      <c r="A1107" s="136" t="s">
        <v>101</v>
      </c>
      <c r="B1107" s="136"/>
      <c r="C1107" s="25" t="s">
        <v>48</v>
      </c>
      <c r="D1107" s="26">
        <f>0.0864*D1092*D1090*D1096*D1100*D1098*D1101*D1099*(365-(D1102+D1104))*(1-D1105)</f>
        <v>40.782268800000004</v>
      </c>
    </row>
    <row r="1108" spans="1:5" ht="15" customHeight="1" x14ac:dyDescent="0.25">
      <c r="A1108" s="3" t="s">
        <v>102</v>
      </c>
      <c r="B1108" s="4"/>
      <c r="C1108" s="25" t="s">
        <v>55</v>
      </c>
      <c r="D1108" s="14">
        <f>D1106+D1081+D1055+D1029</f>
        <v>6.2824999999999989</v>
      </c>
    </row>
    <row r="1109" spans="1:5" x14ac:dyDescent="0.25">
      <c r="A1109" s="3" t="s">
        <v>50</v>
      </c>
      <c r="B1109" s="4"/>
      <c r="C1109" s="25" t="s">
        <v>51</v>
      </c>
      <c r="D1109" s="14">
        <f>D1107+D1082+D1056+D1030</f>
        <v>52.747228800000002</v>
      </c>
    </row>
    <row r="1110" spans="1:5" x14ac:dyDescent="0.25">
      <c r="A1110" s="7"/>
      <c r="B1110" s="4"/>
      <c r="C1110" s="4"/>
      <c r="D1110" s="5"/>
    </row>
    <row r="1111" spans="1:5" x14ac:dyDescent="0.25">
      <c r="A1111" s="3" t="s">
        <v>52</v>
      </c>
      <c r="B1111" s="4"/>
      <c r="C1111" s="4"/>
      <c r="D1111" s="5"/>
    </row>
    <row r="1112" spans="1:5" x14ac:dyDescent="0.25">
      <c r="A1112" s="3" t="s">
        <v>53</v>
      </c>
      <c r="B1112" s="4"/>
      <c r="C1112" s="25" t="s">
        <v>51</v>
      </c>
      <c r="D1112" s="27">
        <f>D1004*D1109</f>
        <v>21.098891520000002</v>
      </c>
    </row>
    <row r="1113" spans="1:5" x14ac:dyDescent="0.25">
      <c r="A1113" s="3" t="s">
        <v>54</v>
      </c>
      <c r="B1113" s="4"/>
      <c r="C1113" s="25" t="s">
        <v>55</v>
      </c>
      <c r="D1113" s="14">
        <f>D1004*D1108</f>
        <v>2.5129999999999999</v>
      </c>
    </row>
    <row r="1114" spans="1:5" x14ac:dyDescent="0.25">
      <c r="A1114" s="7"/>
      <c r="B1114" s="4"/>
      <c r="C1114" s="4"/>
      <c r="D1114" s="4"/>
      <c r="E1114" s="5"/>
    </row>
    <row r="1115" spans="1:5" ht="15.75" thickBot="1" x14ac:dyDescent="0.3">
      <c r="A1115" s="3" t="s">
        <v>60</v>
      </c>
      <c r="B1115" s="4"/>
      <c r="C1115" s="4"/>
      <c r="D1115" s="4"/>
      <c r="E1115" s="5"/>
    </row>
    <row r="1116" spans="1:5" ht="15.75" thickBot="1" x14ac:dyDescent="0.3">
      <c r="A1116" s="16" t="s">
        <v>61</v>
      </c>
      <c r="B1116" s="17" t="s">
        <v>103</v>
      </c>
      <c r="C1116" s="17" t="s">
        <v>63</v>
      </c>
      <c r="D1116" s="17" t="s">
        <v>104</v>
      </c>
      <c r="E1116" s="5"/>
    </row>
    <row r="1117" spans="1:5" ht="51.75" thickBot="1" x14ac:dyDescent="0.3">
      <c r="A1117" s="18">
        <v>2908</v>
      </c>
      <c r="B1117" s="19" t="s">
        <v>64</v>
      </c>
      <c r="C1117" s="20">
        <f>D1113</f>
        <v>2.5129999999999999</v>
      </c>
      <c r="D1117" s="101">
        <f>D1112</f>
        <v>21.098891520000002</v>
      </c>
    </row>
    <row r="1119" spans="1:5" x14ac:dyDescent="0.25">
      <c r="A1119" s="1" t="s">
        <v>124</v>
      </c>
      <c r="B1119" s="2"/>
      <c r="C1119" s="2"/>
      <c r="D1119" s="2"/>
      <c r="E1119" s="2"/>
    </row>
    <row r="1120" spans="1:5" x14ac:dyDescent="0.25">
      <c r="A1120" s="1" t="s">
        <v>125</v>
      </c>
      <c r="B1120" s="2"/>
      <c r="C1120" s="2"/>
      <c r="D1120" s="2"/>
      <c r="E1120" s="2"/>
    </row>
    <row r="1121" spans="1:5" x14ac:dyDescent="0.25">
      <c r="A1121" s="3" t="s">
        <v>0</v>
      </c>
      <c r="B1121" s="4"/>
      <c r="C1121" s="4"/>
      <c r="D1121" s="4"/>
      <c r="E1121" s="5"/>
    </row>
    <row r="1122" spans="1:5" x14ac:dyDescent="0.25">
      <c r="A1122" s="132" t="s">
        <v>1</v>
      </c>
      <c r="B1122" s="132"/>
      <c r="C1122" s="132"/>
      <c r="D1122" s="132"/>
      <c r="E1122" s="5"/>
    </row>
    <row r="1123" spans="1:5" x14ac:dyDescent="0.25">
      <c r="A1123" s="3" t="s">
        <v>2</v>
      </c>
      <c r="B1123" s="4"/>
      <c r="C1123" s="4"/>
      <c r="D1123" s="4"/>
      <c r="E1123" s="5"/>
    </row>
    <row r="1124" spans="1:5" x14ac:dyDescent="0.25">
      <c r="A1124" s="3"/>
      <c r="B1124" s="4"/>
      <c r="C1124" s="4"/>
      <c r="D1124" s="4"/>
      <c r="E1124" s="5"/>
    </row>
    <row r="1125" spans="1:5" x14ac:dyDescent="0.25">
      <c r="A1125" s="3" t="s">
        <v>3</v>
      </c>
      <c r="B1125" s="4"/>
      <c r="C1125" s="6" t="s">
        <v>4</v>
      </c>
      <c r="D1125" s="6">
        <v>0.4</v>
      </c>
    </row>
    <row r="1126" spans="1:5" x14ac:dyDescent="0.25">
      <c r="A1126" s="3" t="s">
        <v>5</v>
      </c>
      <c r="B1126" s="4"/>
      <c r="C1126" s="4"/>
      <c r="D1126" s="4"/>
      <c r="E1126" s="4"/>
    </row>
    <row r="1127" spans="1:5" x14ac:dyDescent="0.25">
      <c r="A1127" s="3" t="s">
        <v>6</v>
      </c>
      <c r="B1127" s="4"/>
      <c r="C1127" s="4"/>
      <c r="D1127" s="4"/>
      <c r="E1127" s="4"/>
    </row>
    <row r="1128" spans="1:5" x14ac:dyDescent="0.25">
      <c r="A1128" s="3" t="s">
        <v>59</v>
      </c>
      <c r="B1128" s="4"/>
      <c r="C1128" s="4"/>
      <c r="D1128" s="4"/>
      <c r="E1128" s="4"/>
    </row>
    <row r="1129" spans="1:5" x14ac:dyDescent="0.25">
      <c r="A1129" s="3" t="s">
        <v>8</v>
      </c>
      <c r="B1129" s="4"/>
      <c r="C1129" s="6" t="s">
        <v>9</v>
      </c>
      <c r="D1129" s="6">
        <v>0.03</v>
      </c>
    </row>
    <row r="1130" spans="1:5" x14ac:dyDescent="0.25">
      <c r="A1130" s="3" t="s">
        <v>10</v>
      </c>
      <c r="B1130" s="4"/>
      <c r="C1130" s="6" t="s">
        <v>11</v>
      </c>
      <c r="D1130" s="6">
        <v>0.02</v>
      </c>
    </row>
    <row r="1131" spans="1:5" ht="57" customHeight="1" x14ac:dyDescent="0.25">
      <c r="A1131" s="130" t="s">
        <v>58</v>
      </c>
      <c r="B1131" s="130"/>
      <c r="C1131" s="4"/>
      <c r="D1131" s="5"/>
    </row>
    <row r="1132" spans="1:5" x14ac:dyDescent="0.25">
      <c r="A1132" s="3" t="s">
        <v>13</v>
      </c>
      <c r="B1132" s="4"/>
      <c r="C1132" s="6" t="s">
        <v>14</v>
      </c>
      <c r="D1132" s="6">
        <v>1</v>
      </c>
    </row>
    <row r="1133" spans="1:5" x14ac:dyDescent="0.25">
      <c r="A1133" s="3" t="s">
        <v>75</v>
      </c>
      <c r="B1133" s="4"/>
      <c r="C1133" s="4"/>
      <c r="D1133" s="5"/>
    </row>
    <row r="1134" spans="1:5" x14ac:dyDescent="0.25">
      <c r="A1134" s="3" t="s">
        <v>16</v>
      </c>
      <c r="B1134" s="4"/>
      <c r="C1134" s="4"/>
      <c r="D1134" s="5"/>
    </row>
    <row r="1135" spans="1:5" x14ac:dyDescent="0.25">
      <c r="A1135" s="3" t="s">
        <v>17</v>
      </c>
      <c r="B1135" s="4"/>
      <c r="C1135" s="6" t="s">
        <v>18</v>
      </c>
      <c r="D1135" s="6">
        <v>1</v>
      </c>
    </row>
    <row r="1136" spans="1:5" x14ac:dyDescent="0.25">
      <c r="A1136" s="3" t="s">
        <v>19</v>
      </c>
      <c r="B1136" s="4"/>
      <c r="C1136" s="6" t="s">
        <v>20</v>
      </c>
      <c r="D1136" s="6">
        <v>2.2599999999999998</v>
      </c>
    </row>
    <row r="1137" spans="1:4" x14ac:dyDescent="0.25">
      <c r="A1137" s="3" t="s">
        <v>21</v>
      </c>
      <c r="B1137" s="4"/>
      <c r="C1137" s="6" t="s">
        <v>22</v>
      </c>
      <c r="D1137" s="6">
        <v>1.2</v>
      </c>
    </row>
    <row r="1138" spans="1:4" x14ac:dyDescent="0.25">
      <c r="A1138" s="3" t="s">
        <v>23</v>
      </c>
      <c r="B1138" s="4"/>
      <c r="C1138" s="6" t="s">
        <v>24</v>
      </c>
      <c r="D1138" s="6">
        <v>22.8</v>
      </c>
    </row>
    <row r="1139" spans="1:4" x14ac:dyDescent="0.25">
      <c r="A1139" s="3" t="s">
        <v>25</v>
      </c>
      <c r="B1139" s="4"/>
      <c r="C1139" s="6" t="s">
        <v>26</v>
      </c>
      <c r="D1139" s="6">
        <v>3</v>
      </c>
    </row>
    <row r="1140" spans="1:4" x14ac:dyDescent="0.25">
      <c r="A1140" s="3" t="s">
        <v>27</v>
      </c>
      <c r="B1140" s="4"/>
      <c r="C1140" s="6" t="s">
        <v>28</v>
      </c>
      <c r="D1140" s="6">
        <v>5</v>
      </c>
    </row>
    <row r="1141" spans="1:4" x14ac:dyDescent="0.25">
      <c r="A1141" s="3" t="s">
        <v>29</v>
      </c>
      <c r="B1141" s="4"/>
      <c r="C1141" s="6" t="s">
        <v>30</v>
      </c>
      <c r="D1141" s="6">
        <v>0.7</v>
      </c>
    </row>
    <row r="1142" spans="1:4" x14ac:dyDescent="0.25">
      <c r="A1142" s="3" t="s">
        <v>31</v>
      </c>
      <c r="B1142" s="4"/>
      <c r="C1142" s="6" t="s">
        <v>32</v>
      </c>
      <c r="D1142" s="6">
        <v>40</v>
      </c>
    </row>
    <row r="1143" spans="1:4" x14ac:dyDescent="0.25">
      <c r="A1143" s="3" t="s">
        <v>33</v>
      </c>
      <c r="B1143" s="4"/>
      <c r="C1143" s="6" t="s">
        <v>34</v>
      </c>
      <c r="D1143" s="6">
        <v>0.5</v>
      </c>
    </row>
    <row r="1144" spans="1:4" x14ac:dyDescent="0.25">
      <c r="A1144" s="3" t="s">
        <v>35</v>
      </c>
      <c r="B1144" s="4"/>
      <c r="C1144" s="6" t="s">
        <v>36</v>
      </c>
      <c r="D1144" s="6">
        <v>1.5</v>
      </c>
    </row>
    <row r="1145" spans="1:4" x14ac:dyDescent="0.25">
      <c r="A1145" s="3" t="s">
        <v>37</v>
      </c>
      <c r="B1145" s="4"/>
      <c r="C1145" s="6" t="s">
        <v>38</v>
      </c>
      <c r="D1145" s="6">
        <v>0.6</v>
      </c>
    </row>
    <row r="1146" spans="1:4" x14ac:dyDescent="0.25">
      <c r="A1146" s="3" t="s">
        <v>39</v>
      </c>
      <c r="B1146" s="4"/>
      <c r="C1146" s="6" t="s">
        <v>40</v>
      </c>
      <c r="D1146" s="6">
        <v>2.2999999999999998</v>
      </c>
    </row>
    <row r="1147" spans="1:4" x14ac:dyDescent="0.25">
      <c r="A1147" s="3" t="s">
        <v>41</v>
      </c>
      <c r="B1147" s="4"/>
      <c r="C1147" s="6" t="s">
        <v>42</v>
      </c>
      <c r="D1147" s="6">
        <v>20300</v>
      </c>
    </row>
    <row r="1148" spans="1:4" x14ac:dyDescent="0.25">
      <c r="A1148" s="3" t="s">
        <v>43</v>
      </c>
      <c r="B1148" s="4"/>
      <c r="C1148" s="6" t="s">
        <v>44</v>
      </c>
      <c r="D1148" s="6">
        <v>0</v>
      </c>
    </row>
    <row r="1149" spans="1:4" x14ac:dyDescent="0.25">
      <c r="A1149" s="3" t="s">
        <v>66</v>
      </c>
      <c r="B1149" s="4"/>
      <c r="C1149" s="4"/>
      <c r="D1149" s="5"/>
    </row>
    <row r="1150" spans="1:4" ht="29.25" customHeight="1" x14ac:dyDescent="0.25">
      <c r="A1150" s="131" t="s">
        <v>45</v>
      </c>
      <c r="B1150" s="131"/>
      <c r="C1150" s="10" t="s">
        <v>46</v>
      </c>
      <c r="D1150" s="11">
        <f>D1129*D1130*D1139*D1135*D1141*D1143*D1132*D1145*D1146*1000000/3600*(1-D1148)</f>
        <v>0.24149999999999994</v>
      </c>
    </row>
    <row r="1151" spans="1:4" ht="32.25" customHeight="1" x14ac:dyDescent="0.25">
      <c r="A1151" s="131" t="s">
        <v>47</v>
      </c>
      <c r="B1151" s="131"/>
      <c r="C1151" s="10" t="s">
        <v>48</v>
      </c>
      <c r="D1151" s="11">
        <f>D1129*D1130*D1137*D1135*D1141*D1143*D1132*D1145*D1147*(1-D1148)</f>
        <v>3.0693599999999992</v>
      </c>
    </row>
    <row r="1152" spans="1:4" x14ac:dyDescent="0.25">
      <c r="A1152" s="7"/>
      <c r="B1152" s="4"/>
      <c r="C1152" s="4"/>
      <c r="D1152" s="5"/>
    </row>
    <row r="1153" spans="1:5" x14ac:dyDescent="0.25">
      <c r="A1153" s="3" t="s">
        <v>6</v>
      </c>
      <c r="B1153" s="4"/>
      <c r="C1153" s="4"/>
      <c r="D1153" s="4"/>
    </row>
    <row r="1154" spans="1:5" x14ac:dyDescent="0.25">
      <c r="A1154" s="3" t="s">
        <v>59</v>
      </c>
      <c r="B1154" s="4"/>
      <c r="C1154" s="4"/>
      <c r="D1154" s="4"/>
    </row>
    <row r="1155" spans="1:5" x14ac:dyDescent="0.25">
      <c r="A1155" s="3" t="s">
        <v>8</v>
      </c>
      <c r="B1155" s="4"/>
      <c r="C1155" s="6" t="s">
        <v>9</v>
      </c>
      <c r="D1155" s="6">
        <v>0.03</v>
      </c>
    </row>
    <row r="1156" spans="1:5" x14ac:dyDescent="0.25">
      <c r="A1156" s="3" t="s">
        <v>10</v>
      </c>
      <c r="B1156" s="4"/>
      <c r="C1156" s="6" t="s">
        <v>11</v>
      </c>
      <c r="D1156" s="6">
        <v>0.02</v>
      </c>
    </row>
    <row r="1157" spans="1:5" ht="46.5" customHeight="1" x14ac:dyDescent="0.25">
      <c r="A1157" s="130" t="s">
        <v>58</v>
      </c>
      <c r="B1157" s="130"/>
      <c r="C1157" s="130"/>
      <c r="D1157" s="4"/>
      <c r="E1157" s="5"/>
    </row>
    <row r="1158" spans="1:5" x14ac:dyDescent="0.25">
      <c r="A1158" s="3" t="s">
        <v>13</v>
      </c>
      <c r="B1158" s="4"/>
      <c r="C1158" s="6" t="s">
        <v>14</v>
      </c>
      <c r="D1158" s="6">
        <v>1</v>
      </c>
    </row>
    <row r="1159" spans="1:5" x14ac:dyDescent="0.25">
      <c r="A1159" s="3" t="s">
        <v>75</v>
      </c>
      <c r="B1159" s="4"/>
      <c r="C1159" s="4"/>
      <c r="D1159" s="5"/>
    </row>
    <row r="1160" spans="1:5" x14ac:dyDescent="0.25">
      <c r="A1160" s="3" t="s">
        <v>16</v>
      </c>
      <c r="B1160" s="4"/>
      <c r="C1160" s="4"/>
      <c r="D1160" s="5"/>
    </row>
    <row r="1161" spans="1:5" x14ac:dyDescent="0.25">
      <c r="A1161" s="3" t="s">
        <v>17</v>
      </c>
      <c r="B1161" s="4"/>
      <c r="C1161" s="6" t="s">
        <v>18</v>
      </c>
      <c r="D1161" s="6">
        <v>1</v>
      </c>
    </row>
    <row r="1162" spans="1:5" x14ac:dyDescent="0.25">
      <c r="A1162" s="3" t="s">
        <v>19</v>
      </c>
      <c r="B1162" s="4"/>
      <c r="C1162" s="6" t="s">
        <v>20</v>
      </c>
      <c r="D1162" s="6">
        <v>2.2599999999999998</v>
      </c>
    </row>
    <row r="1163" spans="1:5" x14ac:dyDescent="0.25">
      <c r="A1163" s="3" t="s">
        <v>21</v>
      </c>
      <c r="B1163" s="4"/>
      <c r="C1163" s="6" t="s">
        <v>22</v>
      </c>
      <c r="D1163" s="6">
        <v>1.2</v>
      </c>
    </row>
    <row r="1164" spans="1:5" x14ac:dyDescent="0.25">
      <c r="A1164" s="3" t="s">
        <v>23</v>
      </c>
      <c r="B1164" s="4"/>
      <c r="C1164" s="6" t="s">
        <v>24</v>
      </c>
      <c r="D1164" s="6">
        <v>22.8</v>
      </c>
    </row>
    <row r="1165" spans="1:5" x14ac:dyDescent="0.25">
      <c r="A1165" s="3" t="s">
        <v>25</v>
      </c>
      <c r="B1165" s="4"/>
      <c r="C1165" s="6" t="s">
        <v>26</v>
      </c>
      <c r="D1165" s="6">
        <v>3</v>
      </c>
    </row>
    <row r="1166" spans="1:5" x14ac:dyDescent="0.25">
      <c r="A1166" s="3" t="s">
        <v>27</v>
      </c>
      <c r="B1166" s="4"/>
      <c r="C1166" s="6" t="s">
        <v>28</v>
      </c>
      <c r="D1166" s="6">
        <v>5</v>
      </c>
    </row>
    <row r="1167" spans="1:5" x14ac:dyDescent="0.25">
      <c r="A1167" s="3" t="s">
        <v>29</v>
      </c>
      <c r="B1167" s="4"/>
      <c r="C1167" s="6" t="s">
        <v>30</v>
      </c>
      <c r="D1167" s="6">
        <v>0.7</v>
      </c>
    </row>
    <row r="1168" spans="1:5" x14ac:dyDescent="0.25">
      <c r="A1168" s="3" t="s">
        <v>31</v>
      </c>
      <c r="B1168" s="4"/>
      <c r="C1168" s="6" t="s">
        <v>32</v>
      </c>
      <c r="D1168" s="6">
        <v>40</v>
      </c>
    </row>
    <row r="1169" spans="1:5" x14ac:dyDescent="0.25">
      <c r="A1169" s="3" t="s">
        <v>33</v>
      </c>
      <c r="B1169" s="4"/>
      <c r="C1169" s="6" t="s">
        <v>34</v>
      </c>
      <c r="D1169" s="6">
        <v>0.5</v>
      </c>
    </row>
    <row r="1170" spans="1:5" x14ac:dyDescent="0.25">
      <c r="A1170" s="3" t="s">
        <v>35</v>
      </c>
      <c r="B1170" s="4"/>
      <c r="C1170" s="6" t="s">
        <v>36</v>
      </c>
      <c r="D1170" s="6">
        <v>1.5</v>
      </c>
    </row>
    <row r="1171" spans="1:5" x14ac:dyDescent="0.25">
      <c r="A1171" s="3" t="s">
        <v>37</v>
      </c>
      <c r="B1171" s="4"/>
      <c r="C1171" s="6" t="s">
        <v>38</v>
      </c>
      <c r="D1171" s="6">
        <v>0.6</v>
      </c>
    </row>
    <row r="1172" spans="1:5" x14ac:dyDescent="0.25">
      <c r="A1172" s="3" t="s">
        <v>39</v>
      </c>
      <c r="B1172" s="4"/>
      <c r="C1172" s="6" t="s">
        <v>40</v>
      </c>
      <c r="D1172" s="6">
        <v>2.2999999999999998</v>
      </c>
    </row>
    <row r="1173" spans="1:5" x14ac:dyDescent="0.25">
      <c r="A1173" s="3" t="s">
        <v>41</v>
      </c>
      <c r="B1173" s="4"/>
      <c r="C1173" s="6" t="s">
        <v>42</v>
      </c>
      <c r="D1173" s="6">
        <v>20300</v>
      </c>
    </row>
    <row r="1174" spans="1:5" x14ac:dyDescent="0.25">
      <c r="A1174" s="3" t="s">
        <v>43</v>
      </c>
      <c r="B1174" s="4"/>
      <c r="C1174" s="6" t="s">
        <v>44</v>
      </c>
      <c r="D1174" s="6">
        <v>0</v>
      </c>
    </row>
    <row r="1175" spans="1:5" x14ac:dyDescent="0.25">
      <c r="A1175" s="3" t="s">
        <v>67</v>
      </c>
      <c r="B1175" s="4"/>
      <c r="C1175" s="4"/>
      <c r="D1175" s="5"/>
    </row>
    <row r="1176" spans="1:5" ht="30.75" customHeight="1" x14ac:dyDescent="0.25">
      <c r="A1176" s="131" t="s">
        <v>45</v>
      </c>
      <c r="B1176" s="131"/>
      <c r="C1176" s="10" t="s">
        <v>46</v>
      </c>
      <c r="D1176" s="11">
        <f>D1155*D1156*D1165*D1161*D1167*D1169*D1158*D1171*D1172*1000000/3600*(1-D1174)</f>
        <v>0.24149999999999994</v>
      </c>
    </row>
    <row r="1177" spans="1:5" ht="31.5" customHeight="1" x14ac:dyDescent="0.25">
      <c r="A1177" s="131" t="s">
        <v>47</v>
      </c>
      <c r="B1177" s="131"/>
      <c r="C1177" s="10" t="s">
        <v>48</v>
      </c>
      <c r="D1177" s="15">
        <f>D1155*D1156*D1163*D1161*D1167*D1169*D1158*D1171*D1173*(1-D1174)</f>
        <v>3.0693599999999992</v>
      </c>
    </row>
    <row r="1178" spans="1:5" x14ac:dyDescent="0.25">
      <c r="A1178" s="2"/>
      <c r="B1178" s="2"/>
      <c r="C1178" s="2"/>
      <c r="D1178" s="2"/>
    </row>
    <row r="1179" spans="1:5" x14ac:dyDescent="0.25">
      <c r="A1179" s="3" t="s">
        <v>6</v>
      </c>
      <c r="B1179" s="4"/>
      <c r="C1179" s="4"/>
      <c r="D1179" s="4"/>
    </row>
    <row r="1180" spans="1:5" x14ac:dyDescent="0.25">
      <c r="A1180" s="3" t="s">
        <v>59</v>
      </c>
      <c r="B1180" s="4"/>
      <c r="C1180" s="4"/>
      <c r="D1180" s="4"/>
    </row>
    <row r="1181" spans="1:5" x14ac:dyDescent="0.25">
      <c r="A1181" s="3" t="s">
        <v>8</v>
      </c>
      <c r="B1181" s="4"/>
      <c r="C1181" s="6" t="s">
        <v>9</v>
      </c>
      <c r="D1181" s="6">
        <v>0.03</v>
      </c>
    </row>
    <row r="1182" spans="1:5" x14ac:dyDescent="0.25">
      <c r="A1182" s="3" t="s">
        <v>10</v>
      </c>
      <c r="B1182" s="4"/>
      <c r="C1182" s="6" t="s">
        <v>11</v>
      </c>
      <c r="D1182" s="6">
        <v>0.02</v>
      </c>
    </row>
    <row r="1183" spans="1:5" ht="38.25" customHeight="1" x14ac:dyDescent="0.25">
      <c r="A1183" s="130" t="s">
        <v>58</v>
      </c>
      <c r="B1183" s="130"/>
      <c r="C1183" s="8"/>
      <c r="D1183" s="4"/>
      <c r="E1183" s="5"/>
    </row>
    <row r="1184" spans="1:5" x14ac:dyDescent="0.25">
      <c r="A1184" s="3" t="s">
        <v>13</v>
      </c>
      <c r="B1184" s="4"/>
      <c r="C1184" s="6" t="s">
        <v>14</v>
      </c>
      <c r="D1184" s="6">
        <v>1</v>
      </c>
    </row>
    <row r="1185" spans="1:4" x14ac:dyDescent="0.25">
      <c r="A1185" s="3" t="s">
        <v>75</v>
      </c>
      <c r="B1185" s="4"/>
      <c r="C1185" s="4"/>
      <c r="D1185" s="5"/>
    </row>
    <row r="1186" spans="1:4" x14ac:dyDescent="0.25">
      <c r="A1186" s="3" t="s">
        <v>16</v>
      </c>
      <c r="B1186" s="4"/>
      <c r="C1186" s="4"/>
      <c r="D1186" s="5"/>
    </row>
    <row r="1187" spans="1:4" x14ac:dyDescent="0.25">
      <c r="A1187" s="3" t="s">
        <v>17</v>
      </c>
      <c r="B1187" s="4"/>
      <c r="C1187" s="6" t="s">
        <v>18</v>
      </c>
      <c r="D1187" s="6">
        <v>1</v>
      </c>
    </row>
    <row r="1188" spans="1:4" x14ac:dyDescent="0.25">
      <c r="A1188" s="3" t="s">
        <v>19</v>
      </c>
      <c r="B1188" s="4"/>
      <c r="C1188" s="6" t="s">
        <v>20</v>
      </c>
      <c r="D1188" s="6">
        <v>2.2599999999999998</v>
      </c>
    </row>
    <row r="1189" spans="1:4" x14ac:dyDescent="0.25">
      <c r="A1189" s="3" t="s">
        <v>21</v>
      </c>
      <c r="B1189" s="4"/>
      <c r="C1189" s="6" t="s">
        <v>22</v>
      </c>
      <c r="D1189" s="6">
        <v>1.2</v>
      </c>
    </row>
    <row r="1190" spans="1:4" x14ac:dyDescent="0.25">
      <c r="A1190" s="3" t="s">
        <v>23</v>
      </c>
      <c r="B1190" s="4"/>
      <c r="C1190" s="6" t="s">
        <v>24</v>
      </c>
      <c r="D1190" s="6">
        <v>22.8</v>
      </c>
    </row>
    <row r="1191" spans="1:4" x14ac:dyDescent="0.25">
      <c r="A1191" s="3" t="s">
        <v>25</v>
      </c>
      <c r="B1191" s="4"/>
      <c r="C1191" s="6" t="s">
        <v>26</v>
      </c>
      <c r="D1191" s="6">
        <v>3</v>
      </c>
    </row>
    <row r="1192" spans="1:4" x14ac:dyDescent="0.25">
      <c r="A1192" s="3" t="s">
        <v>27</v>
      </c>
      <c r="B1192" s="4"/>
      <c r="C1192" s="6" t="s">
        <v>28</v>
      </c>
      <c r="D1192" s="6">
        <v>5</v>
      </c>
    </row>
    <row r="1193" spans="1:4" x14ac:dyDescent="0.25">
      <c r="A1193" s="3" t="s">
        <v>29</v>
      </c>
      <c r="B1193" s="4"/>
      <c r="C1193" s="6" t="s">
        <v>30</v>
      </c>
      <c r="D1193" s="6">
        <v>0.7</v>
      </c>
    </row>
    <row r="1194" spans="1:4" x14ac:dyDescent="0.25">
      <c r="A1194" s="3" t="s">
        <v>31</v>
      </c>
      <c r="B1194" s="4"/>
      <c r="C1194" s="6" t="s">
        <v>32</v>
      </c>
      <c r="D1194" s="6">
        <v>40</v>
      </c>
    </row>
    <row r="1195" spans="1:4" x14ac:dyDescent="0.25">
      <c r="A1195" s="3" t="s">
        <v>33</v>
      </c>
      <c r="B1195" s="4"/>
      <c r="C1195" s="6" t="s">
        <v>34</v>
      </c>
      <c r="D1195" s="6">
        <v>0.5</v>
      </c>
    </row>
    <row r="1196" spans="1:4" x14ac:dyDescent="0.25">
      <c r="A1196" s="3" t="s">
        <v>35</v>
      </c>
      <c r="B1196" s="4"/>
      <c r="C1196" s="6" t="s">
        <v>36</v>
      </c>
      <c r="D1196" s="6">
        <v>0.5</v>
      </c>
    </row>
    <row r="1197" spans="1:4" x14ac:dyDescent="0.25">
      <c r="A1197" s="3" t="s">
        <v>37</v>
      </c>
      <c r="B1197" s="4"/>
      <c r="C1197" s="6" t="s">
        <v>38</v>
      </c>
      <c r="D1197" s="6">
        <v>0.4</v>
      </c>
    </row>
    <row r="1198" spans="1:4" x14ac:dyDescent="0.25">
      <c r="A1198" s="3" t="s">
        <v>39</v>
      </c>
      <c r="B1198" s="4"/>
      <c r="C1198" s="6" t="s">
        <v>40</v>
      </c>
      <c r="D1198" s="6">
        <v>1.2</v>
      </c>
    </row>
    <row r="1199" spans="1:4" x14ac:dyDescent="0.25">
      <c r="A1199" s="3" t="s">
        <v>41</v>
      </c>
      <c r="B1199" s="4"/>
      <c r="C1199" s="6" t="s">
        <v>42</v>
      </c>
      <c r="D1199" s="6">
        <v>10200</v>
      </c>
    </row>
    <row r="1200" spans="1:4" x14ac:dyDescent="0.25">
      <c r="A1200" s="3" t="s">
        <v>43</v>
      </c>
      <c r="B1200" s="4"/>
      <c r="C1200" s="6" t="s">
        <v>44</v>
      </c>
      <c r="D1200" s="6">
        <v>0</v>
      </c>
    </row>
    <row r="1201" spans="1:5" x14ac:dyDescent="0.25">
      <c r="A1201" s="3" t="s">
        <v>122</v>
      </c>
      <c r="B1201" s="4"/>
      <c r="C1201" s="4"/>
      <c r="D1201" s="5"/>
    </row>
    <row r="1202" spans="1:5" ht="30.75" customHeight="1" x14ac:dyDescent="0.25">
      <c r="A1202" s="131" t="s">
        <v>45</v>
      </c>
      <c r="B1202" s="131"/>
      <c r="C1202" s="10" t="s">
        <v>46</v>
      </c>
      <c r="D1202" s="11">
        <f>D1181*D1182*D1191*D1187*D1193*D1195*D1184*D1197*D1198*1000000/3600*(1-D1200)</f>
        <v>8.3999999999999991E-2</v>
      </c>
    </row>
    <row r="1203" spans="1:5" x14ac:dyDescent="0.25">
      <c r="A1203" s="131" t="s">
        <v>47</v>
      </c>
      <c r="B1203" s="131"/>
      <c r="C1203" s="10" t="s">
        <v>48</v>
      </c>
      <c r="D1203" s="11">
        <f>D1181*D1182*D1189*D1187*D1193*D1195*D1184*D1197*D1199*(1-D1200)</f>
        <v>1.0281599999999997</v>
      </c>
    </row>
    <row r="1204" spans="1:5" x14ac:dyDescent="0.25">
      <c r="A1204" s="7"/>
      <c r="B1204" s="4"/>
      <c r="C1204" s="4"/>
      <c r="D1204" s="4"/>
      <c r="E1204" s="5"/>
    </row>
    <row r="1205" spans="1:5" x14ac:dyDescent="0.25">
      <c r="A1205" s="3" t="s">
        <v>76</v>
      </c>
      <c r="B1205" s="4"/>
      <c r="C1205" s="4"/>
      <c r="D1205" s="4"/>
      <c r="E1205" s="5"/>
    </row>
    <row r="1206" spans="1:5" x14ac:dyDescent="0.25">
      <c r="A1206" s="3" t="s">
        <v>59</v>
      </c>
      <c r="B1206" s="4"/>
      <c r="C1206" s="4"/>
      <c r="D1206" s="4"/>
      <c r="E1206" s="5"/>
    </row>
    <row r="1207" spans="1:5" ht="43.5" customHeight="1" x14ac:dyDescent="0.25">
      <c r="A1207" s="130" t="s">
        <v>58</v>
      </c>
      <c r="B1207" s="130"/>
      <c r="C1207" s="130"/>
      <c r="D1207" s="4"/>
      <c r="E1207" s="5"/>
    </row>
    <row r="1208" spans="1:5" x14ac:dyDescent="0.25">
      <c r="A1208" s="3" t="s">
        <v>13</v>
      </c>
      <c r="B1208" s="4"/>
      <c r="C1208" s="6" t="s">
        <v>14</v>
      </c>
      <c r="D1208" s="6">
        <v>1</v>
      </c>
    </row>
    <row r="1209" spans="1:5" x14ac:dyDescent="0.25">
      <c r="A1209" s="3" t="s">
        <v>75</v>
      </c>
      <c r="B1209" s="4"/>
      <c r="C1209" s="4"/>
      <c r="D1209" s="5"/>
    </row>
    <row r="1210" spans="1:5" x14ac:dyDescent="0.25">
      <c r="A1210" s="3" t="s">
        <v>16</v>
      </c>
      <c r="B1210" s="4"/>
      <c r="C1210" s="4"/>
      <c r="D1210" s="5"/>
    </row>
    <row r="1211" spans="1:5" x14ac:dyDescent="0.25">
      <c r="A1211" s="3" t="s">
        <v>77</v>
      </c>
      <c r="B1211" s="4"/>
      <c r="C1211" s="6" t="s">
        <v>18</v>
      </c>
      <c r="D1211" s="6">
        <v>1</v>
      </c>
    </row>
    <row r="1212" spans="1:5" x14ac:dyDescent="0.25">
      <c r="A1212" s="3" t="s">
        <v>78</v>
      </c>
      <c r="B1212" s="4"/>
      <c r="C1212" s="6" t="s">
        <v>20</v>
      </c>
      <c r="D1212" s="6">
        <v>2.2599999999999998</v>
      </c>
    </row>
    <row r="1213" spans="1:5" x14ac:dyDescent="0.25">
      <c r="A1213" s="3" t="s">
        <v>79</v>
      </c>
      <c r="B1213" s="4"/>
      <c r="C1213" s="6" t="s">
        <v>22</v>
      </c>
      <c r="D1213" s="6">
        <v>1.2</v>
      </c>
    </row>
    <row r="1214" spans="1:5" x14ac:dyDescent="0.25">
      <c r="A1214" s="3" t="s">
        <v>80</v>
      </c>
      <c r="B1214" s="4"/>
      <c r="C1214" s="6" t="s">
        <v>24</v>
      </c>
      <c r="D1214" s="6">
        <v>22.8</v>
      </c>
    </row>
    <row r="1215" spans="1:5" x14ac:dyDescent="0.25">
      <c r="A1215" s="3" t="s">
        <v>81</v>
      </c>
      <c r="B1215" s="4"/>
      <c r="C1215" s="6" t="s">
        <v>26</v>
      </c>
      <c r="D1215" s="6">
        <v>3</v>
      </c>
    </row>
    <row r="1216" spans="1:5" x14ac:dyDescent="0.25">
      <c r="A1216" s="3" t="s">
        <v>82</v>
      </c>
      <c r="B1216" s="4"/>
      <c r="C1216" s="6" t="s">
        <v>28</v>
      </c>
      <c r="D1216" s="6">
        <v>5</v>
      </c>
    </row>
    <row r="1217" spans="1:4" x14ac:dyDescent="0.25">
      <c r="A1217" s="3" t="s">
        <v>83</v>
      </c>
      <c r="B1217" s="4"/>
      <c r="C1217" s="6" t="s">
        <v>30</v>
      </c>
      <c r="D1217" s="6">
        <v>0.7</v>
      </c>
    </row>
    <row r="1218" spans="1:4" x14ac:dyDescent="0.25">
      <c r="A1218" s="3" t="s">
        <v>84</v>
      </c>
      <c r="B1218" s="4"/>
      <c r="C1218" s="6" t="s">
        <v>32</v>
      </c>
      <c r="D1218" s="6">
        <v>40</v>
      </c>
    </row>
    <row r="1219" spans="1:4" x14ac:dyDescent="0.25">
      <c r="A1219" s="3" t="s">
        <v>85</v>
      </c>
      <c r="B1219" s="4"/>
      <c r="C1219" s="6" t="s">
        <v>34</v>
      </c>
      <c r="D1219" s="6">
        <v>0.5</v>
      </c>
    </row>
    <row r="1220" spans="1:4" x14ac:dyDescent="0.25">
      <c r="A1220" s="3" t="s">
        <v>86</v>
      </c>
      <c r="B1220" s="4"/>
      <c r="C1220" s="6" t="s">
        <v>87</v>
      </c>
      <c r="D1220" s="6">
        <v>400</v>
      </c>
    </row>
    <row r="1221" spans="1:4" x14ac:dyDescent="0.25">
      <c r="A1221" s="3" t="s">
        <v>88</v>
      </c>
      <c r="B1221" s="4"/>
      <c r="C1221" s="6" t="s">
        <v>89</v>
      </c>
      <c r="D1221" s="6">
        <v>1.3</v>
      </c>
    </row>
    <row r="1222" spans="1:4" x14ac:dyDescent="0.25">
      <c r="A1222" s="3" t="s">
        <v>90</v>
      </c>
      <c r="B1222" s="4"/>
      <c r="C1222" s="6" t="s">
        <v>91</v>
      </c>
      <c r="D1222" s="6">
        <v>2E-3</v>
      </c>
    </row>
    <row r="1223" spans="1:4" x14ac:dyDescent="0.25">
      <c r="A1223" s="3" t="s">
        <v>92</v>
      </c>
      <c r="B1223" s="4"/>
      <c r="C1223" s="6" t="s">
        <v>93</v>
      </c>
      <c r="D1223" s="6">
        <v>125</v>
      </c>
    </row>
    <row r="1224" spans="1:4" x14ac:dyDescent="0.25">
      <c r="A1224" s="3" t="s">
        <v>94</v>
      </c>
      <c r="B1224" s="4"/>
      <c r="C1224" s="6" t="s">
        <v>95</v>
      </c>
      <c r="D1224" s="6">
        <v>220</v>
      </c>
    </row>
    <row r="1225" spans="1:4" x14ac:dyDescent="0.25">
      <c r="A1225" s="3" t="s">
        <v>96</v>
      </c>
      <c r="B1225" s="4"/>
      <c r="C1225" s="6" t="s">
        <v>97</v>
      </c>
      <c r="D1225" s="22">
        <f>2*D1224/24</f>
        <v>18.333333333333332</v>
      </c>
    </row>
    <row r="1226" spans="1:4" x14ac:dyDescent="0.25">
      <c r="A1226" s="3" t="s">
        <v>98</v>
      </c>
      <c r="B1226" s="4"/>
      <c r="C1226" s="22" t="s">
        <v>99</v>
      </c>
      <c r="D1226" s="23">
        <v>0</v>
      </c>
    </row>
    <row r="1227" spans="1:4" x14ac:dyDescent="0.25">
      <c r="A1227" s="131" t="s">
        <v>100</v>
      </c>
      <c r="B1227" s="131"/>
      <c r="C1227" s="22" t="s">
        <v>46</v>
      </c>
      <c r="D1227" s="24">
        <f>D1215*D1211*D1217*D1221*D1219*D1222*D1220*(1-D1226)</f>
        <v>1.0919999999999999</v>
      </c>
    </row>
    <row r="1228" spans="1:4" ht="29.25" customHeight="1" x14ac:dyDescent="0.25">
      <c r="A1228" s="136" t="s">
        <v>101</v>
      </c>
      <c r="B1228" s="136"/>
      <c r="C1228" s="25" t="s">
        <v>48</v>
      </c>
      <c r="D1228" s="26">
        <f>0.0864*D1213*D1211*D1217*D1221*D1219*D1222*D1220*(365-(D1223+D1225))*(1-D1226)</f>
        <v>8.3655936000000004</v>
      </c>
    </row>
    <row r="1229" spans="1:4" x14ac:dyDescent="0.25">
      <c r="A1229" s="3" t="s">
        <v>102</v>
      </c>
      <c r="B1229" s="4"/>
      <c r="C1229" s="25" t="s">
        <v>55</v>
      </c>
      <c r="D1229" s="14">
        <f>D1227+D1202+D1176+D1150</f>
        <v>1.6589999999999998</v>
      </c>
    </row>
    <row r="1230" spans="1:4" x14ac:dyDescent="0.25">
      <c r="A1230" s="3" t="s">
        <v>50</v>
      </c>
      <c r="B1230" s="4"/>
      <c r="C1230" s="25" t="s">
        <v>51</v>
      </c>
      <c r="D1230" s="14">
        <f>D1228+D1203+D1177+D1151</f>
        <v>15.532473599999999</v>
      </c>
    </row>
    <row r="1231" spans="1:4" x14ac:dyDescent="0.25">
      <c r="A1231" s="7"/>
      <c r="B1231" s="4"/>
      <c r="C1231" s="4"/>
      <c r="D1231" s="5"/>
    </row>
    <row r="1232" spans="1:4" x14ac:dyDescent="0.25">
      <c r="A1232" s="3" t="s">
        <v>52</v>
      </c>
      <c r="B1232" s="4"/>
      <c r="C1232" s="4"/>
      <c r="D1232" s="5"/>
    </row>
    <row r="1233" spans="1:5" x14ac:dyDescent="0.25">
      <c r="A1233" s="3" t="s">
        <v>53</v>
      </c>
      <c r="B1233" s="4"/>
      <c r="C1233" s="25" t="s">
        <v>51</v>
      </c>
      <c r="D1233" s="27">
        <f>D1125*D1230</f>
        <v>6.2129894400000003</v>
      </c>
    </row>
    <row r="1234" spans="1:5" x14ac:dyDescent="0.25">
      <c r="A1234" s="3" t="s">
        <v>54</v>
      </c>
      <c r="B1234" s="4"/>
      <c r="C1234" s="25" t="s">
        <v>55</v>
      </c>
      <c r="D1234" s="14">
        <f>D1125*D1229</f>
        <v>0.66359999999999997</v>
      </c>
    </row>
    <row r="1235" spans="1:5" x14ac:dyDescent="0.25">
      <c r="A1235" s="7"/>
      <c r="B1235" s="4"/>
      <c r="C1235" s="4"/>
      <c r="D1235" s="4"/>
      <c r="E1235" s="5"/>
    </row>
    <row r="1236" spans="1:5" ht="15.75" thickBot="1" x14ac:dyDescent="0.3">
      <c r="A1236" s="3" t="s">
        <v>60</v>
      </c>
      <c r="B1236" s="4"/>
      <c r="C1236" s="4"/>
      <c r="D1236" s="4"/>
      <c r="E1236" s="5"/>
    </row>
    <row r="1237" spans="1:5" ht="15.75" thickBot="1" x14ac:dyDescent="0.3">
      <c r="A1237" s="16" t="s">
        <v>61</v>
      </c>
      <c r="B1237" s="17" t="s">
        <v>103</v>
      </c>
      <c r="C1237" s="17" t="s">
        <v>63</v>
      </c>
      <c r="D1237" s="17" t="s">
        <v>104</v>
      </c>
      <c r="E1237" s="5"/>
    </row>
    <row r="1238" spans="1:5" ht="51.75" thickBot="1" x14ac:dyDescent="0.3">
      <c r="A1238" s="18">
        <v>2908</v>
      </c>
      <c r="B1238" s="19" t="s">
        <v>64</v>
      </c>
      <c r="C1238" s="20">
        <f>D1234</f>
        <v>0.66359999999999997</v>
      </c>
      <c r="D1238" s="101">
        <f>D1233</f>
        <v>6.2129894400000003</v>
      </c>
    </row>
    <row r="1240" spans="1:5" x14ac:dyDescent="0.25">
      <c r="A1240" s="1" t="s">
        <v>126</v>
      </c>
    </row>
    <row r="1241" spans="1:5" x14ac:dyDescent="0.25">
      <c r="A1241" s="3" t="s">
        <v>0</v>
      </c>
      <c r="B1241" s="4"/>
      <c r="C1241" s="4"/>
      <c r="D1241" s="4"/>
      <c r="E1241" s="5"/>
    </row>
    <row r="1242" spans="1:5" x14ac:dyDescent="0.25">
      <c r="A1242" s="132" t="s">
        <v>1</v>
      </c>
      <c r="B1242" s="132"/>
      <c r="C1242" s="132"/>
      <c r="D1242" s="132"/>
      <c r="E1242" s="5"/>
    </row>
    <row r="1243" spans="1:5" x14ac:dyDescent="0.25">
      <c r="A1243" s="3" t="s">
        <v>2</v>
      </c>
      <c r="B1243" s="4"/>
      <c r="C1243" s="4"/>
      <c r="D1243" s="4"/>
      <c r="E1243" s="5"/>
    </row>
    <row r="1244" spans="1:5" x14ac:dyDescent="0.25">
      <c r="A1244" s="3"/>
      <c r="B1244" s="4"/>
      <c r="C1244" s="4"/>
      <c r="D1244" s="4"/>
      <c r="E1244" s="5"/>
    </row>
    <row r="1245" spans="1:5" x14ac:dyDescent="0.25">
      <c r="A1245" s="3" t="s">
        <v>3</v>
      </c>
      <c r="B1245" s="4"/>
      <c r="C1245" s="6" t="s">
        <v>4</v>
      </c>
      <c r="D1245" s="6">
        <v>0.4</v>
      </c>
    </row>
    <row r="1246" spans="1:5" x14ac:dyDescent="0.25">
      <c r="A1246" s="3" t="s">
        <v>5</v>
      </c>
      <c r="B1246" s="4"/>
      <c r="C1246" s="4"/>
      <c r="D1246" s="4"/>
      <c r="E1246" s="4"/>
    </row>
    <row r="1247" spans="1:5" x14ac:dyDescent="0.25">
      <c r="A1247" s="3" t="s">
        <v>6</v>
      </c>
      <c r="B1247" s="4"/>
      <c r="C1247" s="4"/>
      <c r="D1247" s="4"/>
      <c r="E1247" s="4"/>
    </row>
    <row r="1248" spans="1:5" x14ac:dyDescent="0.25">
      <c r="A1248" s="3" t="s">
        <v>127</v>
      </c>
      <c r="B1248" s="4"/>
      <c r="C1248" s="4"/>
      <c r="D1248" s="4"/>
      <c r="E1248" s="4"/>
    </row>
    <row r="1249" spans="1:4" x14ac:dyDescent="0.25">
      <c r="A1249" s="3" t="s">
        <v>8</v>
      </c>
      <c r="B1249" s="4"/>
      <c r="C1249" s="6" t="s">
        <v>9</v>
      </c>
      <c r="D1249" s="6">
        <v>0.03</v>
      </c>
    </row>
    <row r="1250" spans="1:4" x14ac:dyDescent="0.25">
      <c r="A1250" s="3" t="s">
        <v>10</v>
      </c>
      <c r="B1250" s="4"/>
      <c r="C1250" s="6" t="s">
        <v>11</v>
      </c>
      <c r="D1250" s="6">
        <v>0.02</v>
      </c>
    </row>
    <row r="1251" spans="1:4" ht="57" customHeight="1" x14ac:dyDescent="0.25">
      <c r="A1251" s="130" t="s">
        <v>58</v>
      </c>
      <c r="B1251" s="130"/>
      <c r="C1251" s="4"/>
      <c r="D1251" s="5"/>
    </row>
    <row r="1252" spans="1:4" x14ac:dyDescent="0.25">
      <c r="A1252" s="3" t="s">
        <v>13</v>
      </c>
      <c r="B1252" s="4"/>
      <c r="C1252" s="6" t="s">
        <v>14</v>
      </c>
      <c r="D1252" s="6">
        <v>1</v>
      </c>
    </row>
    <row r="1253" spans="1:4" x14ac:dyDescent="0.25">
      <c r="A1253" s="3" t="s">
        <v>75</v>
      </c>
      <c r="B1253" s="4"/>
      <c r="C1253" s="4"/>
      <c r="D1253" s="5"/>
    </row>
    <row r="1254" spans="1:4" x14ac:dyDescent="0.25">
      <c r="A1254" s="3" t="s">
        <v>16</v>
      </c>
      <c r="B1254" s="4"/>
      <c r="C1254" s="4"/>
      <c r="D1254" s="5"/>
    </row>
    <row r="1255" spans="1:4" x14ac:dyDescent="0.25">
      <c r="A1255" s="3" t="s">
        <v>17</v>
      </c>
      <c r="B1255" s="4"/>
      <c r="C1255" s="6" t="s">
        <v>18</v>
      </c>
      <c r="D1255" s="6">
        <v>1</v>
      </c>
    </row>
    <row r="1256" spans="1:4" x14ac:dyDescent="0.25">
      <c r="A1256" s="3" t="s">
        <v>19</v>
      </c>
      <c r="B1256" s="4"/>
      <c r="C1256" s="6" t="s">
        <v>20</v>
      </c>
      <c r="D1256" s="6">
        <v>2.2599999999999998</v>
      </c>
    </row>
    <row r="1257" spans="1:4" x14ac:dyDescent="0.25">
      <c r="A1257" s="3" t="s">
        <v>21</v>
      </c>
      <c r="B1257" s="4"/>
      <c r="C1257" s="6" t="s">
        <v>22</v>
      </c>
      <c r="D1257" s="6">
        <v>1.2</v>
      </c>
    </row>
    <row r="1258" spans="1:4" x14ac:dyDescent="0.25">
      <c r="A1258" s="3" t="s">
        <v>23</v>
      </c>
      <c r="B1258" s="4"/>
      <c r="C1258" s="6" t="s">
        <v>24</v>
      </c>
      <c r="D1258" s="6">
        <v>22.8</v>
      </c>
    </row>
    <row r="1259" spans="1:4" x14ac:dyDescent="0.25">
      <c r="A1259" s="3" t="s">
        <v>25</v>
      </c>
      <c r="B1259" s="4"/>
      <c r="C1259" s="6" t="s">
        <v>26</v>
      </c>
      <c r="D1259" s="6">
        <v>3</v>
      </c>
    </row>
    <row r="1260" spans="1:4" x14ac:dyDescent="0.25">
      <c r="A1260" s="3" t="s">
        <v>27</v>
      </c>
      <c r="B1260" s="4"/>
      <c r="C1260" s="6" t="s">
        <v>28</v>
      </c>
      <c r="D1260" s="6">
        <v>10</v>
      </c>
    </row>
    <row r="1261" spans="1:4" x14ac:dyDescent="0.25">
      <c r="A1261" s="3" t="s">
        <v>29</v>
      </c>
      <c r="B1261" s="4"/>
      <c r="C1261" s="6" t="s">
        <v>30</v>
      </c>
      <c r="D1261" s="6">
        <v>0.1</v>
      </c>
    </row>
    <row r="1262" spans="1:4" x14ac:dyDescent="0.25">
      <c r="A1262" s="3" t="s">
        <v>31</v>
      </c>
      <c r="B1262" s="4"/>
      <c r="C1262" s="6" t="s">
        <v>32</v>
      </c>
      <c r="D1262" s="6">
        <v>60</v>
      </c>
    </row>
    <row r="1263" spans="1:4" x14ac:dyDescent="0.25">
      <c r="A1263" s="3" t="s">
        <v>33</v>
      </c>
      <c r="B1263" s="4"/>
      <c r="C1263" s="6" t="s">
        <v>34</v>
      </c>
      <c r="D1263" s="6">
        <v>0.4</v>
      </c>
    </row>
    <row r="1264" spans="1:4" x14ac:dyDescent="0.25">
      <c r="A1264" s="3" t="s">
        <v>35</v>
      </c>
      <c r="B1264" s="4"/>
      <c r="C1264" s="6" t="s">
        <v>36</v>
      </c>
      <c r="D1264" s="6">
        <v>1.5</v>
      </c>
    </row>
    <row r="1265" spans="1:5" x14ac:dyDescent="0.25">
      <c r="A1265" s="3" t="s">
        <v>37</v>
      </c>
      <c r="B1265" s="4"/>
      <c r="C1265" s="6" t="s">
        <v>38</v>
      </c>
      <c r="D1265" s="6">
        <v>0.6</v>
      </c>
    </row>
    <row r="1266" spans="1:5" x14ac:dyDescent="0.25">
      <c r="A1266" s="3" t="s">
        <v>39</v>
      </c>
      <c r="B1266" s="4"/>
      <c r="C1266" s="6" t="s">
        <v>40</v>
      </c>
      <c r="D1266" s="6">
        <v>4.5199999999999996</v>
      </c>
    </row>
    <row r="1267" spans="1:5" x14ac:dyDescent="0.25">
      <c r="A1267" s="3" t="s">
        <v>41</v>
      </c>
      <c r="B1267" s="4"/>
      <c r="C1267" s="6" t="s">
        <v>42</v>
      </c>
      <c r="D1267" s="6">
        <v>39600</v>
      </c>
    </row>
    <row r="1268" spans="1:5" x14ac:dyDescent="0.25">
      <c r="A1268" s="3" t="s">
        <v>43</v>
      </c>
      <c r="B1268" s="4"/>
      <c r="C1268" s="6" t="s">
        <v>44</v>
      </c>
      <c r="D1268" s="6">
        <v>0</v>
      </c>
    </row>
    <row r="1269" spans="1:5" x14ac:dyDescent="0.25">
      <c r="A1269" s="3" t="s">
        <v>66</v>
      </c>
      <c r="B1269" s="4"/>
      <c r="C1269" s="4"/>
      <c r="D1269" s="5"/>
    </row>
    <row r="1270" spans="1:5" ht="30" customHeight="1" x14ac:dyDescent="0.25">
      <c r="A1270" s="131" t="s">
        <v>45</v>
      </c>
      <c r="B1270" s="131"/>
      <c r="C1270" s="10" t="s">
        <v>46</v>
      </c>
      <c r="D1270" s="11">
        <f>D1249*D1250*D1259*D1255*D1261*D1263*D1252*D1265*D1266*1000000/3600*(1-D1268)</f>
        <v>5.4239999999999997E-2</v>
      </c>
    </row>
    <row r="1271" spans="1:5" ht="29.25" customHeight="1" x14ac:dyDescent="0.25">
      <c r="A1271" s="131" t="s">
        <v>47</v>
      </c>
      <c r="B1271" s="131"/>
      <c r="C1271" s="10" t="s">
        <v>48</v>
      </c>
      <c r="D1271" s="11">
        <f>D1249*D1250*D1257*D1255*D1261*D1263*D1252*D1265*D1267*(1-D1268)</f>
        <v>0.68428800000000001</v>
      </c>
    </row>
    <row r="1272" spans="1:5" x14ac:dyDescent="0.25">
      <c r="A1272" s="7"/>
      <c r="B1272" s="4"/>
      <c r="C1272" s="4"/>
      <c r="D1272" s="4"/>
      <c r="E1272" s="5"/>
    </row>
    <row r="1273" spans="1:5" x14ac:dyDescent="0.25">
      <c r="A1273" s="3" t="s">
        <v>6</v>
      </c>
      <c r="B1273" s="4"/>
      <c r="C1273" s="4"/>
      <c r="D1273" s="4"/>
      <c r="E1273" s="4"/>
    </row>
    <row r="1274" spans="1:5" x14ac:dyDescent="0.25">
      <c r="A1274" s="3" t="s">
        <v>68</v>
      </c>
      <c r="B1274" s="4"/>
      <c r="C1274" s="4"/>
      <c r="D1274" s="4"/>
      <c r="E1274" s="4"/>
    </row>
    <row r="1275" spans="1:5" x14ac:dyDescent="0.25">
      <c r="A1275" s="3" t="s">
        <v>8</v>
      </c>
      <c r="B1275" s="4"/>
      <c r="C1275" s="6" t="s">
        <v>9</v>
      </c>
      <c r="D1275" s="6">
        <v>0.03</v>
      </c>
    </row>
    <row r="1276" spans="1:5" x14ac:dyDescent="0.25">
      <c r="A1276" s="3" t="s">
        <v>10</v>
      </c>
      <c r="B1276" s="4"/>
      <c r="C1276" s="6" t="s">
        <v>11</v>
      </c>
      <c r="D1276" s="6">
        <v>0.02</v>
      </c>
    </row>
    <row r="1277" spans="1:5" ht="45" customHeight="1" x14ac:dyDescent="0.25">
      <c r="A1277" s="130" t="s">
        <v>58</v>
      </c>
      <c r="B1277" s="130"/>
      <c r="C1277" s="130"/>
      <c r="D1277" s="4"/>
      <c r="E1277" s="5"/>
    </row>
    <row r="1278" spans="1:5" x14ac:dyDescent="0.25">
      <c r="A1278" s="3" t="s">
        <v>13</v>
      </c>
      <c r="B1278" s="4"/>
      <c r="C1278" s="6" t="s">
        <v>14</v>
      </c>
      <c r="D1278" s="6">
        <v>1</v>
      </c>
    </row>
    <row r="1279" spans="1:5" x14ac:dyDescent="0.25">
      <c r="A1279" s="3" t="s">
        <v>75</v>
      </c>
      <c r="B1279" s="4"/>
      <c r="C1279" s="4"/>
      <c r="D1279" s="5"/>
    </row>
    <row r="1280" spans="1:5" x14ac:dyDescent="0.25">
      <c r="A1280" s="3" t="s">
        <v>16</v>
      </c>
      <c r="B1280" s="4"/>
      <c r="C1280" s="4"/>
      <c r="D1280" s="5"/>
    </row>
    <row r="1281" spans="1:4" x14ac:dyDescent="0.25">
      <c r="A1281" s="3" t="s">
        <v>17</v>
      </c>
      <c r="B1281" s="4"/>
      <c r="C1281" s="6" t="s">
        <v>18</v>
      </c>
      <c r="D1281" s="6">
        <v>1</v>
      </c>
    </row>
    <row r="1282" spans="1:4" x14ac:dyDescent="0.25">
      <c r="A1282" s="3" t="s">
        <v>19</v>
      </c>
      <c r="B1282" s="4"/>
      <c r="C1282" s="6" t="s">
        <v>20</v>
      </c>
      <c r="D1282" s="6">
        <v>2.2599999999999998</v>
      </c>
    </row>
    <row r="1283" spans="1:4" x14ac:dyDescent="0.25">
      <c r="A1283" s="3" t="s">
        <v>21</v>
      </c>
      <c r="B1283" s="4"/>
      <c r="C1283" s="6" t="s">
        <v>22</v>
      </c>
      <c r="D1283" s="6">
        <v>1.2</v>
      </c>
    </row>
    <row r="1284" spans="1:4" x14ac:dyDescent="0.25">
      <c r="A1284" s="3" t="s">
        <v>23</v>
      </c>
      <c r="B1284" s="4"/>
      <c r="C1284" s="6" t="s">
        <v>24</v>
      </c>
      <c r="D1284" s="6">
        <v>22.8</v>
      </c>
    </row>
    <row r="1285" spans="1:4" x14ac:dyDescent="0.25">
      <c r="A1285" s="3" t="s">
        <v>25</v>
      </c>
      <c r="B1285" s="4"/>
      <c r="C1285" s="6" t="s">
        <v>26</v>
      </c>
      <c r="D1285" s="6">
        <v>3</v>
      </c>
    </row>
    <row r="1286" spans="1:4" x14ac:dyDescent="0.25">
      <c r="A1286" s="3" t="s">
        <v>27</v>
      </c>
      <c r="B1286" s="4"/>
      <c r="C1286" s="6" t="s">
        <v>28</v>
      </c>
      <c r="D1286" s="81">
        <v>10</v>
      </c>
    </row>
    <row r="1287" spans="1:4" x14ac:dyDescent="0.25">
      <c r="A1287" s="3" t="s">
        <v>29</v>
      </c>
      <c r="B1287" s="4"/>
      <c r="C1287" s="6" t="s">
        <v>30</v>
      </c>
      <c r="D1287" s="81">
        <v>0.1</v>
      </c>
    </row>
    <row r="1288" spans="1:4" x14ac:dyDescent="0.25">
      <c r="A1288" s="3" t="s">
        <v>31</v>
      </c>
      <c r="B1288" s="4"/>
      <c r="C1288" s="6" t="s">
        <v>32</v>
      </c>
      <c r="D1288" s="81">
        <v>60</v>
      </c>
    </row>
    <row r="1289" spans="1:4" x14ac:dyDescent="0.25">
      <c r="A1289" s="3" t="s">
        <v>33</v>
      </c>
      <c r="B1289" s="4"/>
      <c r="C1289" s="6" t="s">
        <v>34</v>
      </c>
      <c r="D1289" s="6">
        <v>0.4</v>
      </c>
    </row>
    <row r="1290" spans="1:4" x14ac:dyDescent="0.25">
      <c r="A1290" s="3" t="s">
        <v>35</v>
      </c>
      <c r="B1290" s="4"/>
      <c r="C1290" s="6" t="s">
        <v>36</v>
      </c>
      <c r="D1290" s="6">
        <v>1.5</v>
      </c>
    </row>
    <row r="1291" spans="1:4" x14ac:dyDescent="0.25">
      <c r="A1291" s="3" t="s">
        <v>37</v>
      </c>
      <c r="B1291" s="4"/>
      <c r="C1291" s="6" t="s">
        <v>38</v>
      </c>
      <c r="D1291" s="6">
        <v>0.6</v>
      </c>
    </row>
    <row r="1292" spans="1:4" x14ac:dyDescent="0.25">
      <c r="A1292" s="3" t="s">
        <v>39</v>
      </c>
      <c r="B1292" s="4"/>
      <c r="C1292" s="6" t="s">
        <v>40</v>
      </c>
      <c r="D1292" s="6">
        <v>4.5199999999999996</v>
      </c>
    </row>
    <row r="1293" spans="1:4" x14ac:dyDescent="0.25">
      <c r="A1293" s="3" t="s">
        <v>41</v>
      </c>
      <c r="B1293" s="4"/>
      <c r="C1293" s="6" t="s">
        <v>42</v>
      </c>
      <c r="D1293" s="6">
        <v>39600</v>
      </c>
    </row>
    <row r="1294" spans="1:4" x14ac:dyDescent="0.25">
      <c r="A1294" s="3" t="s">
        <v>43</v>
      </c>
      <c r="B1294" s="4"/>
      <c r="C1294" s="6" t="s">
        <v>44</v>
      </c>
      <c r="D1294" s="6">
        <v>0</v>
      </c>
    </row>
    <row r="1295" spans="1:4" x14ac:dyDescent="0.25">
      <c r="A1295" s="3" t="s">
        <v>67</v>
      </c>
      <c r="B1295" s="4"/>
      <c r="C1295" s="4"/>
      <c r="D1295" s="5"/>
    </row>
    <row r="1296" spans="1:4" ht="30" customHeight="1" x14ac:dyDescent="0.25">
      <c r="A1296" s="131" t="s">
        <v>45</v>
      </c>
      <c r="B1296" s="131"/>
      <c r="C1296" s="10" t="s">
        <v>46</v>
      </c>
      <c r="D1296" s="11">
        <f>D1275*D1276*D1285*D1281*D1287*D1289*D1278*D1291*D1292*1000000/3600*(1-D1294)</f>
        <v>5.4239999999999997E-2</v>
      </c>
    </row>
    <row r="1297" spans="1:5" ht="28.5" customHeight="1" x14ac:dyDescent="0.25">
      <c r="A1297" s="131" t="s">
        <v>47</v>
      </c>
      <c r="B1297" s="131"/>
      <c r="C1297" s="10" t="s">
        <v>48</v>
      </c>
      <c r="D1297" s="15">
        <f>D1275*D1276*D1283*D1281*D1287*D1289*D1278*D1291*D1293*(1-D1294)</f>
        <v>0.68428800000000001</v>
      </c>
    </row>
    <row r="1298" spans="1:5" x14ac:dyDescent="0.25">
      <c r="A1298" s="2"/>
      <c r="B1298" s="2"/>
      <c r="C1298" s="2"/>
      <c r="D1298" s="2"/>
    </row>
    <row r="1299" spans="1:5" x14ac:dyDescent="0.25">
      <c r="A1299" s="3" t="s">
        <v>6</v>
      </c>
      <c r="B1299" s="4"/>
      <c r="C1299" s="4"/>
      <c r="D1299" s="4"/>
    </row>
    <row r="1300" spans="1:5" x14ac:dyDescent="0.25">
      <c r="A1300" s="3" t="s">
        <v>68</v>
      </c>
      <c r="B1300" s="4"/>
      <c r="C1300" s="4"/>
      <c r="D1300" s="4"/>
    </row>
    <row r="1301" spans="1:5" x14ac:dyDescent="0.25">
      <c r="A1301" s="3" t="s">
        <v>8</v>
      </c>
      <c r="B1301" s="4"/>
      <c r="C1301" s="6" t="s">
        <v>9</v>
      </c>
      <c r="D1301" s="6">
        <v>0.03</v>
      </c>
    </row>
    <row r="1302" spans="1:5" x14ac:dyDescent="0.25">
      <c r="A1302" s="3" t="s">
        <v>10</v>
      </c>
      <c r="B1302" s="4"/>
      <c r="C1302" s="6" t="s">
        <v>11</v>
      </c>
      <c r="D1302" s="6">
        <v>0.02</v>
      </c>
    </row>
    <row r="1303" spans="1:5" ht="40.5" customHeight="1" x14ac:dyDescent="0.25">
      <c r="A1303" s="130" t="s">
        <v>58</v>
      </c>
      <c r="B1303" s="130"/>
      <c r="C1303" s="8"/>
      <c r="D1303" s="4"/>
      <c r="E1303" s="5"/>
    </row>
    <row r="1304" spans="1:5" x14ac:dyDescent="0.25">
      <c r="A1304" s="3" t="s">
        <v>13</v>
      </c>
      <c r="B1304" s="4"/>
      <c r="C1304" s="6" t="s">
        <v>14</v>
      </c>
      <c r="D1304" s="6">
        <v>1</v>
      </c>
    </row>
    <row r="1305" spans="1:5" x14ac:dyDescent="0.25">
      <c r="A1305" s="3" t="s">
        <v>75</v>
      </c>
      <c r="B1305" s="4"/>
      <c r="C1305" s="4"/>
      <c r="D1305" s="5"/>
    </row>
    <row r="1306" spans="1:5" x14ac:dyDescent="0.25">
      <c r="A1306" s="3" t="s">
        <v>16</v>
      </c>
      <c r="B1306" s="4"/>
      <c r="C1306" s="4"/>
      <c r="D1306" s="5"/>
    </row>
    <row r="1307" spans="1:5" x14ac:dyDescent="0.25">
      <c r="A1307" s="3" t="s">
        <v>17</v>
      </c>
      <c r="B1307" s="4"/>
      <c r="C1307" s="6" t="s">
        <v>18</v>
      </c>
      <c r="D1307" s="6">
        <v>1</v>
      </c>
    </row>
    <row r="1308" spans="1:5" x14ac:dyDescent="0.25">
      <c r="A1308" s="3" t="s">
        <v>19</v>
      </c>
      <c r="B1308" s="4"/>
      <c r="C1308" s="6" t="s">
        <v>20</v>
      </c>
      <c r="D1308" s="6">
        <v>2.2599999999999998</v>
      </c>
    </row>
    <row r="1309" spans="1:5" x14ac:dyDescent="0.25">
      <c r="A1309" s="3" t="s">
        <v>21</v>
      </c>
      <c r="B1309" s="4"/>
      <c r="C1309" s="6" t="s">
        <v>22</v>
      </c>
      <c r="D1309" s="6">
        <v>1.2</v>
      </c>
    </row>
    <row r="1310" spans="1:5" x14ac:dyDescent="0.25">
      <c r="A1310" s="3" t="s">
        <v>23</v>
      </c>
      <c r="B1310" s="4"/>
      <c r="C1310" s="6" t="s">
        <v>24</v>
      </c>
      <c r="D1310" s="6">
        <v>22.8</v>
      </c>
    </row>
    <row r="1311" spans="1:5" x14ac:dyDescent="0.25">
      <c r="A1311" s="3" t="s">
        <v>25</v>
      </c>
      <c r="B1311" s="4"/>
      <c r="C1311" s="6" t="s">
        <v>26</v>
      </c>
      <c r="D1311" s="6">
        <v>3</v>
      </c>
    </row>
    <row r="1312" spans="1:5" x14ac:dyDescent="0.25">
      <c r="A1312" s="3" t="s">
        <v>27</v>
      </c>
      <c r="B1312" s="4"/>
      <c r="C1312" s="6" t="s">
        <v>28</v>
      </c>
      <c r="D1312" s="81">
        <v>10</v>
      </c>
    </row>
    <row r="1313" spans="1:5" x14ac:dyDescent="0.25">
      <c r="A1313" s="3" t="s">
        <v>29</v>
      </c>
      <c r="B1313" s="4"/>
      <c r="C1313" s="6" t="s">
        <v>30</v>
      </c>
      <c r="D1313" s="81">
        <v>0.1</v>
      </c>
    </row>
    <row r="1314" spans="1:5" x14ac:dyDescent="0.25">
      <c r="A1314" s="3" t="s">
        <v>31</v>
      </c>
      <c r="B1314" s="4"/>
      <c r="C1314" s="6" t="s">
        <v>32</v>
      </c>
      <c r="D1314" s="81">
        <v>60</v>
      </c>
    </row>
    <row r="1315" spans="1:5" x14ac:dyDescent="0.25">
      <c r="A1315" s="3" t="s">
        <v>33</v>
      </c>
      <c r="B1315" s="4"/>
      <c r="C1315" s="6" t="s">
        <v>34</v>
      </c>
      <c r="D1315" s="6">
        <v>0.4</v>
      </c>
    </row>
    <row r="1316" spans="1:5" x14ac:dyDescent="0.25">
      <c r="A1316" s="3" t="s">
        <v>35</v>
      </c>
      <c r="B1316" s="4"/>
      <c r="C1316" s="6" t="s">
        <v>36</v>
      </c>
      <c r="D1316" s="6">
        <v>0.5</v>
      </c>
    </row>
    <row r="1317" spans="1:5" x14ac:dyDescent="0.25">
      <c r="A1317" s="3" t="s">
        <v>37</v>
      </c>
      <c r="B1317" s="4"/>
      <c r="C1317" s="6" t="s">
        <v>38</v>
      </c>
      <c r="D1317" s="6">
        <v>0.4</v>
      </c>
    </row>
    <row r="1318" spans="1:5" x14ac:dyDescent="0.25">
      <c r="A1318" s="3" t="s">
        <v>39</v>
      </c>
      <c r="B1318" s="4"/>
      <c r="C1318" s="6" t="s">
        <v>40</v>
      </c>
      <c r="D1318" s="6">
        <v>2.2599999999999998</v>
      </c>
    </row>
    <row r="1319" spans="1:5" x14ac:dyDescent="0.25">
      <c r="A1319" s="3" t="s">
        <v>41</v>
      </c>
      <c r="B1319" s="4"/>
      <c r="C1319" s="6" t="s">
        <v>42</v>
      </c>
      <c r="D1319" s="6">
        <v>19800</v>
      </c>
    </row>
    <row r="1320" spans="1:5" x14ac:dyDescent="0.25">
      <c r="A1320" s="3" t="s">
        <v>43</v>
      </c>
      <c r="B1320" s="4"/>
      <c r="C1320" s="6" t="s">
        <v>44</v>
      </c>
      <c r="D1320" s="6">
        <v>0</v>
      </c>
    </row>
    <row r="1321" spans="1:5" x14ac:dyDescent="0.25">
      <c r="A1321" s="3" t="s">
        <v>122</v>
      </c>
      <c r="B1321" s="4"/>
      <c r="C1321" s="4"/>
      <c r="D1321" s="5"/>
    </row>
    <row r="1322" spans="1:5" ht="29.25" customHeight="1" x14ac:dyDescent="0.25">
      <c r="A1322" s="131" t="s">
        <v>45</v>
      </c>
      <c r="B1322" s="131"/>
      <c r="C1322" s="10" t="s">
        <v>46</v>
      </c>
      <c r="D1322" s="11">
        <f>D1301*D1302*D1311*D1307*D1313*D1315*D1304*D1317*D1318*1000000/3600*(1-D1320)</f>
        <v>1.8079999999999999E-2</v>
      </c>
    </row>
    <row r="1323" spans="1:5" ht="30.75" customHeight="1" x14ac:dyDescent="0.25">
      <c r="A1323" s="131" t="s">
        <v>47</v>
      </c>
      <c r="B1323" s="131"/>
      <c r="C1323" s="10" t="s">
        <v>48</v>
      </c>
      <c r="D1323" s="11">
        <f>D1301*D1302*D1309*D1307*D1313*D1315*D1304*D1317*D1319*(1-D1320)</f>
        <v>0.22809600000000002</v>
      </c>
    </row>
    <row r="1324" spans="1:5" x14ac:dyDescent="0.25">
      <c r="A1324" s="7"/>
      <c r="B1324" s="4"/>
      <c r="C1324" s="4"/>
      <c r="D1324" s="4"/>
      <c r="E1324" s="5"/>
    </row>
    <row r="1325" spans="1:5" x14ac:dyDescent="0.25">
      <c r="A1325" s="3" t="s">
        <v>76</v>
      </c>
      <c r="B1325" s="4"/>
      <c r="C1325" s="4"/>
      <c r="D1325" s="4"/>
      <c r="E1325" s="5"/>
    </row>
    <row r="1326" spans="1:5" x14ac:dyDescent="0.25">
      <c r="A1326" s="3" t="s">
        <v>68</v>
      </c>
      <c r="B1326" s="4"/>
      <c r="C1326" s="4"/>
      <c r="D1326" s="4"/>
      <c r="E1326" s="5"/>
    </row>
    <row r="1327" spans="1:5" ht="45.75" customHeight="1" x14ac:dyDescent="0.25">
      <c r="A1327" s="130" t="s">
        <v>58</v>
      </c>
      <c r="B1327" s="130"/>
      <c r="C1327" s="130"/>
      <c r="D1327" s="4"/>
      <c r="E1327" s="5"/>
    </row>
    <row r="1328" spans="1:5" x14ac:dyDescent="0.25">
      <c r="A1328" s="3" t="s">
        <v>13</v>
      </c>
      <c r="B1328" s="4"/>
      <c r="C1328" s="6" t="s">
        <v>14</v>
      </c>
      <c r="D1328" s="6">
        <v>1</v>
      </c>
    </row>
    <row r="1329" spans="1:4" x14ac:dyDescent="0.25">
      <c r="A1329" s="3" t="s">
        <v>75</v>
      </c>
      <c r="B1329" s="4"/>
      <c r="C1329" s="4"/>
      <c r="D1329" s="5"/>
    </row>
    <row r="1330" spans="1:4" x14ac:dyDescent="0.25">
      <c r="A1330" s="3" t="s">
        <v>16</v>
      </c>
      <c r="B1330" s="4"/>
      <c r="C1330" s="4"/>
      <c r="D1330" s="5"/>
    </row>
    <row r="1331" spans="1:4" x14ac:dyDescent="0.25">
      <c r="A1331" s="3" t="s">
        <v>77</v>
      </c>
      <c r="B1331" s="4"/>
      <c r="C1331" s="6" t="s">
        <v>18</v>
      </c>
      <c r="D1331" s="6">
        <v>1</v>
      </c>
    </row>
    <row r="1332" spans="1:4" x14ac:dyDescent="0.25">
      <c r="A1332" s="3" t="s">
        <v>78</v>
      </c>
      <c r="B1332" s="4"/>
      <c r="C1332" s="6" t="s">
        <v>20</v>
      </c>
      <c r="D1332" s="6">
        <v>2.2599999999999998</v>
      </c>
    </row>
    <row r="1333" spans="1:4" x14ac:dyDescent="0.25">
      <c r="A1333" s="3" t="s">
        <v>79</v>
      </c>
      <c r="B1333" s="4"/>
      <c r="C1333" s="6" t="s">
        <v>22</v>
      </c>
      <c r="D1333" s="6">
        <v>1.2</v>
      </c>
    </row>
    <row r="1334" spans="1:4" x14ac:dyDescent="0.25">
      <c r="A1334" s="3" t="s">
        <v>80</v>
      </c>
      <c r="B1334" s="4"/>
      <c r="C1334" s="6" t="s">
        <v>24</v>
      </c>
      <c r="D1334" s="6">
        <v>22.8</v>
      </c>
    </row>
    <row r="1335" spans="1:4" x14ac:dyDescent="0.25">
      <c r="A1335" s="3" t="s">
        <v>81</v>
      </c>
      <c r="B1335" s="4"/>
      <c r="C1335" s="6" t="s">
        <v>26</v>
      </c>
      <c r="D1335" s="6">
        <v>3</v>
      </c>
    </row>
    <row r="1336" spans="1:4" x14ac:dyDescent="0.25">
      <c r="A1336" s="3" t="s">
        <v>82</v>
      </c>
      <c r="B1336" s="4"/>
      <c r="C1336" s="6" t="s">
        <v>28</v>
      </c>
      <c r="D1336" s="81">
        <v>10</v>
      </c>
    </row>
    <row r="1337" spans="1:4" x14ac:dyDescent="0.25">
      <c r="A1337" s="3" t="s">
        <v>83</v>
      </c>
      <c r="B1337" s="4"/>
      <c r="C1337" s="6" t="s">
        <v>30</v>
      </c>
      <c r="D1337" s="81">
        <v>0.1</v>
      </c>
    </row>
    <row r="1338" spans="1:4" x14ac:dyDescent="0.25">
      <c r="A1338" s="3" t="s">
        <v>84</v>
      </c>
      <c r="B1338" s="4"/>
      <c r="C1338" s="6" t="s">
        <v>32</v>
      </c>
      <c r="D1338" s="81">
        <v>60</v>
      </c>
    </row>
    <row r="1339" spans="1:4" x14ac:dyDescent="0.25">
      <c r="A1339" s="3" t="s">
        <v>85</v>
      </c>
      <c r="B1339" s="4"/>
      <c r="C1339" s="6" t="s">
        <v>34</v>
      </c>
      <c r="D1339" s="6">
        <v>0.4</v>
      </c>
    </row>
    <row r="1340" spans="1:4" x14ac:dyDescent="0.25">
      <c r="A1340" s="3" t="s">
        <v>86</v>
      </c>
      <c r="B1340" s="4"/>
      <c r="C1340" s="6" t="s">
        <v>87</v>
      </c>
      <c r="D1340" s="6">
        <v>700</v>
      </c>
    </row>
    <row r="1341" spans="1:4" x14ac:dyDescent="0.25">
      <c r="A1341" s="3" t="s">
        <v>88</v>
      </c>
      <c r="B1341" s="4"/>
      <c r="C1341" s="6" t="s">
        <v>89</v>
      </c>
      <c r="D1341" s="6">
        <v>1.3</v>
      </c>
    </row>
    <row r="1342" spans="1:4" x14ac:dyDescent="0.25">
      <c r="A1342" s="3" t="s">
        <v>90</v>
      </c>
      <c r="B1342" s="4"/>
      <c r="C1342" s="6" t="s">
        <v>91</v>
      </c>
      <c r="D1342" s="6">
        <v>2E-3</v>
      </c>
    </row>
    <row r="1343" spans="1:4" x14ac:dyDescent="0.25">
      <c r="A1343" s="3" t="s">
        <v>92</v>
      </c>
      <c r="B1343" s="4"/>
      <c r="C1343" s="6" t="s">
        <v>93</v>
      </c>
      <c r="D1343" s="6">
        <v>125</v>
      </c>
    </row>
    <row r="1344" spans="1:4" x14ac:dyDescent="0.25">
      <c r="A1344" s="3" t="s">
        <v>94</v>
      </c>
      <c r="B1344" s="4"/>
      <c r="C1344" s="6" t="s">
        <v>95</v>
      </c>
      <c r="D1344" s="6">
        <v>220</v>
      </c>
    </row>
    <row r="1345" spans="1:5" x14ac:dyDescent="0.25">
      <c r="A1345" s="3" t="s">
        <v>96</v>
      </c>
      <c r="B1345" s="4"/>
      <c r="C1345" s="6" t="s">
        <v>97</v>
      </c>
      <c r="D1345" s="22">
        <f>2*D1344/24</f>
        <v>18.333333333333332</v>
      </c>
    </row>
    <row r="1346" spans="1:5" x14ac:dyDescent="0.25">
      <c r="A1346" s="3" t="s">
        <v>98</v>
      </c>
      <c r="B1346" s="4"/>
      <c r="C1346" s="22" t="s">
        <v>99</v>
      </c>
      <c r="D1346" s="23">
        <v>0</v>
      </c>
    </row>
    <row r="1347" spans="1:5" ht="29.25" customHeight="1" x14ac:dyDescent="0.25">
      <c r="A1347" s="131" t="s">
        <v>100</v>
      </c>
      <c r="B1347" s="131"/>
      <c r="C1347" s="22" t="s">
        <v>46</v>
      </c>
      <c r="D1347" s="24">
        <f>D1335*D1331*D1337*D1341*D1339*D1342*D1340*(1-D1346)</f>
        <v>0.21840000000000004</v>
      </c>
    </row>
    <row r="1348" spans="1:5" ht="27" customHeight="1" x14ac:dyDescent="0.25">
      <c r="A1348" s="136" t="s">
        <v>101</v>
      </c>
      <c r="B1348" s="136"/>
      <c r="C1348" s="25" t="s">
        <v>48</v>
      </c>
      <c r="D1348" s="26">
        <f>0.0864*D1333*D1331*D1337*D1341*D1339*D1342*D1340*(365-(D1343+D1345))*(1-D1346)</f>
        <v>1.6731187200000004</v>
      </c>
    </row>
    <row r="1349" spans="1:5" x14ac:dyDescent="0.25">
      <c r="A1349" s="3" t="s">
        <v>102</v>
      </c>
      <c r="B1349" s="4"/>
      <c r="C1349" s="25" t="s">
        <v>55</v>
      </c>
      <c r="D1349" s="14">
        <f>D1347+D1322+D1296+D1270</f>
        <v>0.34496000000000004</v>
      </c>
    </row>
    <row r="1350" spans="1:5" x14ac:dyDescent="0.25">
      <c r="A1350" s="3" t="s">
        <v>50</v>
      </c>
      <c r="B1350" s="4"/>
      <c r="C1350" s="25" t="s">
        <v>51</v>
      </c>
      <c r="D1350" s="14">
        <f>D1348+D1323+D1297+D1271</f>
        <v>3.2697907200000005</v>
      </c>
    </row>
    <row r="1351" spans="1:5" x14ac:dyDescent="0.25">
      <c r="A1351" s="7"/>
      <c r="B1351" s="4"/>
      <c r="C1351" s="4"/>
      <c r="D1351" s="5"/>
    </row>
    <row r="1352" spans="1:5" x14ac:dyDescent="0.25">
      <c r="A1352" s="3" t="s">
        <v>52</v>
      </c>
      <c r="B1352" s="4"/>
      <c r="C1352" s="4"/>
      <c r="D1352" s="5"/>
    </row>
    <row r="1353" spans="1:5" x14ac:dyDescent="0.25">
      <c r="A1353" s="3" t="s">
        <v>53</v>
      </c>
      <c r="B1353" s="4"/>
      <c r="C1353" s="25" t="s">
        <v>51</v>
      </c>
      <c r="D1353" s="27">
        <f>D1245*D1350</f>
        <v>1.3079162880000004</v>
      </c>
    </row>
    <row r="1354" spans="1:5" x14ac:dyDescent="0.25">
      <c r="A1354" s="3" t="s">
        <v>54</v>
      </c>
      <c r="B1354" s="4"/>
      <c r="C1354" s="25" t="s">
        <v>55</v>
      </c>
      <c r="D1354" s="14">
        <f>D1245*D1349</f>
        <v>0.13798400000000002</v>
      </c>
    </row>
    <row r="1355" spans="1:5" x14ac:dyDescent="0.25">
      <c r="A1355" s="7"/>
      <c r="B1355" s="4"/>
      <c r="C1355" s="4"/>
      <c r="D1355" s="4"/>
      <c r="E1355" s="5"/>
    </row>
    <row r="1356" spans="1:5" ht="15.75" thickBot="1" x14ac:dyDescent="0.3">
      <c r="A1356" s="3" t="s">
        <v>60</v>
      </c>
      <c r="B1356" s="4"/>
      <c r="C1356" s="4"/>
      <c r="D1356" s="4"/>
      <c r="E1356" s="5"/>
    </row>
    <row r="1357" spans="1:5" ht="15.75" thickBot="1" x14ac:dyDescent="0.3">
      <c r="A1357" s="16" t="s">
        <v>61</v>
      </c>
      <c r="B1357" s="17" t="s">
        <v>103</v>
      </c>
      <c r="C1357" s="17" t="s">
        <v>63</v>
      </c>
      <c r="D1357" s="17" t="s">
        <v>104</v>
      </c>
      <c r="E1357" s="5"/>
    </row>
    <row r="1358" spans="1:5" ht="51.75" thickBot="1" x14ac:dyDescent="0.3">
      <c r="A1358" s="18">
        <v>2908</v>
      </c>
      <c r="B1358" s="19" t="s">
        <v>64</v>
      </c>
      <c r="C1358" s="20">
        <f>D1354</f>
        <v>0.13798400000000002</v>
      </c>
      <c r="D1358" s="101">
        <f>D1353</f>
        <v>1.3079162880000004</v>
      </c>
    </row>
    <row r="1360" spans="1:5" x14ac:dyDescent="0.25">
      <c r="A1360" s="1" t="s">
        <v>128</v>
      </c>
    </row>
    <row r="1361" spans="1:5" x14ac:dyDescent="0.25">
      <c r="A1361" s="3" t="s">
        <v>0</v>
      </c>
      <c r="B1361" s="4"/>
      <c r="C1361" s="4"/>
      <c r="D1361" s="4"/>
      <c r="E1361" s="5"/>
    </row>
    <row r="1362" spans="1:5" x14ac:dyDescent="0.25">
      <c r="A1362" s="132" t="s">
        <v>1</v>
      </c>
      <c r="B1362" s="132"/>
      <c r="C1362" s="132"/>
      <c r="D1362" s="132"/>
      <c r="E1362" s="5"/>
    </row>
    <row r="1363" spans="1:5" x14ac:dyDescent="0.25">
      <c r="A1363" s="3" t="s">
        <v>2</v>
      </c>
      <c r="B1363" s="4"/>
      <c r="C1363" s="4"/>
      <c r="D1363" s="4"/>
      <c r="E1363" s="5"/>
    </row>
    <row r="1364" spans="1:5" x14ac:dyDescent="0.25">
      <c r="A1364" s="3" t="s">
        <v>3</v>
      </c>
      <c r="B1364" s="4"/>
      <c r="C1364" s="6" t="s">
        <v>4</v>
      </c>
      <c r="D1364" s="6">
        <v>0.4</v>
      </c>
    </row>
    <row r="1365" spans="1:5" x14ac:dyDescent="0.25">
      <c r="A1365" s="3" t="s">
        <v>5</v>
      </c>
      <c r="B1365" s="4"/>
      <c r="C1365" s="4"/>
      <c r="D1365" s="4"/>
      <c r="E1365" s="4"/>
    </row>
    <row r="1366" spans="1:5" x14ac:dyDescent="0.25">
      <c r="A1366" s="3" t="s">
        <v>6</v>
      </c>
      <c r="B1366" s="4"/>
      <c r="C1366" s="4"/>
      <c r="D1366" s="4"/>
      <c r="E1366" s="4"/>
    </row>
    <row r="1367" spans="1:5" x14ac:dyDescent="0.25">
      <c r="A1367" s="3" t="s">
        <v>129</v>
      </c>
      <c r="B1367" s="4"/>
      <c r="C1367" s="4"/>
      <c r="D1367" s="4"/>
      <c r="E1367" s="4"/>
    </row>
    <row r="1368" spans="1:5" x14ac:dyDescent="0.25">
      <c r="A1368" s="3" t="s">
        <v>8</v>
      </c>
      <c r="B1368" s="4"/>
      <c r="C1368" s="6" t="s">
        <v>9</v>
      </c>
      <c r="D1368" s="6">
        <v>0.04</v>
      </c>
    </row>
    <row r="1369" spans="1:5" x14ac:dyDescent="0.25">
      <c r="A1369" s="3" t="s">
        <v>10</v>
      </c>
      <c r="B1369" s="4"/>
      <c r="C1369" s="6" t="s">
        <v>11</v>
      </c>
      <c r="D1369" s="6">
        <v>0.02</v>
      </c>
    </row>
    <row r="1370" spans="1:5" ht="27" customHeight="1" x14ac:dyDescent="0.25">
      <c r="A1370" s="130" t="s">
        <v>132</v>
      </c>
      <c r="B1370" s="130"/>
      <c r="C1370" s="130"/>
      <c r="D1370" s="4"/>
      <c r="E1370" s="5"/>
    </row>
    <row r="1371" spans="1:5" x14ac:dyDescent="0.25">
      <c r="A1371" s="3" t="s">
        <v>13</v>
      </c>
      <c r="B1371" s="4"/>
      <c r="C1371" s="6" t="s">
        <v>14</v>
      </c>
      <c r="D1371" s="6">
        <v>1</v>
      </c>
    </row>
    <row r="1372" spans="1:5" x14ac:dyDescent="0.25">
      <c r="A1372" s="3" t="s">
        <v>75</v>
      </c>
      <c r="B1372" s="4"/>
      <c r="C1372" s="4"/>
      <c r="D1372" s="5"/>
    </row>
    <row r="1373" spans="1:5" x14ac:dyDescent="0.25">
      <c r="A1373" s="3" t="s">
        <v>16</v>
      </c>
      <c r="B1373" s="4"/>
      <c r="C1373" s="4"/>
      <c r="D1373" s="5"/>
    </row>
    <row r="1374" spans="1:5" x14ac:dyDescent="0.25">
      <c r="A1374" s="3" t="s">
        <v>17</v>
      </c>
      <c r="B1374" s="4"/>
      <c r="C1374" s="6" t="s">
        <v>18</v>
      </c>
      <c r="D1374" s="6">
        <v>1</v>
      </c>
    </row>
    <row r="1375" spans="1:5" x14ac:dyDescent="0.25">
      <c r="A1375" s="3" t="s">
        <v>19</v>
      </c>
      <c r="B1375" s="4"/>
      <c r="C1375" s="6" t="s">
        <v>20</v>
      </c>
      <c r="D1375" s="6">
        <v>2.2599999999999998</v>
      </c>
    </row>
    <row r="1376" spans="1:5" x14ac:dyDescent="0.25">
      <c r="A1376" s="3" t="s">
        <v>21</v>
      </c>
      <c r="B1376" s="4"/>
      <c r="C1376" s="6" t="s">
        <v>22</v>
      </c>
      <c r="D1376" s="6">
        <v>1.2</v>
      </c>
    </row>
    <row r="1377" spans="1:4" x14ac:dyDescent="0.25">
      <c r="A1377" s="3" t="s">
        <v>23</v>
      </c>
      <c r="B1377" s="4"/>
      <c r="C1377" s="6" t="s">
        <v>24</v>
      </c>
      <c r="D1377" s="6">
        <v>22.8</v>
      </c>
    </row>
    <row r="1378" spans="1:4" x14ac:dyDescent="0.25">
      <c r="A1378" s="3" t="s">
        <v>25</v>
      </c>
      <c r="B1378" s="4"/>
      <c r="C1378" s="6" t="s">
        <v>26</v>
      </c>
      <c r="D1378" s="6">
        <v>3</v>
      </c>
    </row>
    <row r="1379" spans="1:4" x14ac:dyDescent="0.25">
      <c r="A1379" s="3" t="s">
        <v>27</v>
      </c>
      <c r="B1379" s="4"/>
      <c r="C1379" s="6" t="s">
        <v>28</v>
      </c>
      <c r="D1379" s="6">
        <v>8</v>
      </c>
    </row>
    <row r="1380" spans="1:4" x14ac:dyDescent="0.25">
      <c r="A1380" s="3" t="s">
        <v>29</v>
      </c>
      <c r="B1380" s="4"/>
      <c r="C1380" s="6" t="s">
        <v>30</v>
      </c>
      <c r="D1380" s="6">
        <v>0.4</v>
      </c>
    </row>
    <row r="1381" spans="1:4" x14ac:dyDescent="0.25">
      <c r="A1381" s="3" t="s">
        <v>31</v>
      </c>
      <c r="B1381" s="4"/>
      <c r="C1381" s="6" t="s">
        <v>32</v>
      </c>
      <c r="D1381" s="6">
        <v>20</v>
      </c>
    </row>
    <row r="1382" spans="1:4" x14ac:dyDescent="0.25">
      <c r="A1382" s="3" t="s">
        <v>33</v>
      </c>
      <c r="B1382" s="4"/>
      <c r="C1382" s="6" t="s">
        <v>34</v>
      </c>
      <c r="D1382" s="6">
        <v>0.5</v>
      </c>
    </row>
    <row r="1383" spans="1:4" x14ac:dyDescent="0.25">
      <c r="A1383" s="3" t="s">
        <v>35</v>
      </c>
      <c r="B1383" s="4"/>
      <c r="C1383" s="6" t="s">
        <v>36</v>
      </c>
      <c r="D1383" s="6">
        <v>1.5</v>
      </c>
    </row>
    <row r="1384" spans="1:4" x14ac:dyDescent="0.25">
      <c r="A1384" s="3" t="s">
        <v>37</v>
      </c>
      <c r="B1384" s="4"/>
      <c r="C1384" s="6" t="s">
        <v>38</v>
      </c>
      <c r="D1384" s="6">
        <v>0.6</v>
      </c>
    </row>
    <row r="1385" spans="1:4" x14ac:dyDescent="0.25">
      <c r="A1385" s="3" t="s">
        <v>39</v>
      </c>
      <c r="B1385" s="4"/>
      <c r="C1385" s="6" t="s">
        <v>40</v>
      </c>
      <c r="D1385" s="6">
        <v>1.1000000000000001</v>
      </c>
    </row>
    <row r="1386" spans="1:4" x14ac:dyDescent="0.25">
      <c r="A1386" s="3" t="s">
        <v>41</v>
      </c>
      <c r="B1386" s="4"/>
      <c r="C1386" s="6" t="s">
        <v>42</v>
      </c>
      <c r="D1386" s="6">
        <v>10000</v>
      </c>
    </row>
    <row r="1387" spans="1:4" x14ac:dyDescent="0.25">
      <c r="A1387" s="3" t="s">
        <v>43</v>
      </c>
      <c r="B1387" s="4"/>
      <c r="C1387" s="6" t="s">
        <v>44</v>
      </c>
      <c r="D1387" s="6">
        <v>0</v>
      </c>
    </row>
    <row r="1388" spans="1:4" x14ac:dyDescent="0.25">
      <c r="A1388" s="3" t="s">
        <v>66</v>
      </c>
      <c r="B1388" s="4"/>
      <c r="C1388" s="4"/>
      <c r="D1388" s="5"/>
    </row>
    <row r="1389" spans="1:4" ht="28.5" customHeight="1" x14ac:dyDescent="0.25">
      <c r="A1389" s="131" t="s">
        <v>45</v>
      </c>
      <c r="B1389" s="131"/>
      <c r="C1389" s="10" t="s">
        <v>46</v>
      </c>
      <c r="D1389" s="11">
        <f>D1368*D1369*D1378*D1374*D1380*D1382*D1371*D1384*D1385*1000000/3600*(1-D1387)</f>
        <v>8.8000000000000023E-2</v>
      </c>
    </row>
    <row r="1390" spans="1:4" ht="32.25" customHeight="1" x14ac:dyDescent="0.25">
      <c r="A1390" s="131" t="s">
        <v>47</v>
      </c>
      <c r="B1390" s="131"/>
      <c r="C1390" s="10" t="s">
        <v>48</v>
      </c>
      <c r="D1390" s="11">
        <f>D1368*D1369*D1376*D1374*D1380*D1382*D1371*D1384*D1386*(1-D1387)</f>
        <v>1.1519999999999999</v>
      </c>
    </row>
    <row r="1391" spans="1:4" x14ac:dyDescent="0.25">
      <c r="A1391" s="7"/>
      <c r="B1391" s="4"/>
      <c r="C1391" s="4"/>
      <c r="D1391" s="5"/>
    </row>
    <row r="1392" spans="1:4" x14ac:dyDescent="0.25">
      <c r="A1392" s="3" t="s">
        <v>6</v>
      </c>
      <c r="B1392" s="4"/>
      <c r="C1392" s="4"/>
      <c r="D1392" s="4"/>
    </row>
    <row r="1393" spans="1:5" x14ac:dyDescent="0.25">
      <c r="A1393" s="3" t="s">
        <v>129</v>
      </c>
      <c r="B1393" s="4"/>
      <c r="C1393" s="4"/>
      <c r="D1393" s="4"/>
    </row>
    <row r="1394" spans="1:5" x14ac:dyDescent="0.25">
      <c r="A1394" s="3" t="s">
        <v>8</v>
      </c>
      <c r="B1394" s="4"/>
      <c r="C1394" s="6" t="s">
        <v>9</v>
      </c>
      <c r="D1394" s="6">
        <v>0.04</v>
      </c>
    </row>
    <row r="1395" spans="1:5" x14ac:dyDescent="0.25">
      <c r="A1395" s="3" t="s">
        <v>10</v>
      </c>
      <c r="B1395" s="4"/>
      <c r="C1395" s="6" t="s">
        <v>11</v>
      </c>
      <c r="D1395" s="6">
        <v>0.02</v>
      </c>
    </row>
    <row r="1396" spans="1:5" ht="16.5" customHeight="1" x14ac:dyDescent="0.25">
      <c r="A1396" s="130" t="s">
        <v>132</v>
      </c>
      <c r="B1396" s="130"/>
      <c r="C1396" s="130"/>
      <c r="D1396" s="4"/>
      <c r="E1396" s="5"/>
    </row>
    <row r="1397" spans="1:5" x14ac:dyDescent="0.25">
      <c r="A1397" s="3" t="s">
        <v>13</v>
      </c>
      <c r="B1397" s="4"/>
      <c r="C1397" s="6" t="s">
        <v>14</v>
      </c>
      <c r="D1397" s="6">
        <v>1</v>
      </c>
    </row>
    <row r="1398" spans="1:5" x14ac:dyDescent="0.25">
      <c r="A1398" s="77" t="s">
        <v>75</v>
      </c>
      <c r="B1398" s="76"/>
      <c r="C1398" s="76"/>
      <c r="D1398" s="5"/>
    </row>
    <row r="1399" spans="1:5" x14ac:dyDescent="0.25">
      <c r="A1399" s="77" t="s">
        <v>16</v>
      </c>
      <c r="B1399" s="76"/>
      <c r="C1399" s="76"/>
      <c r="D1399" s="5"/>
    </row>
    <row r="1400" spans="1:5" x14ac:dyDescent="0.25">
      <c r="A1400" s="77" t="s">
        <v>17</v>
      </c>
      <c r="B1400" s="76"/>
      <c r="C1400" s="81" t="s">
        <v>18</v>
      </c>
      <c r="D1400" s="81">
        <v>1</v>
      </c>
    </row>
    <row r="1401" spans="1:5" x14ac:dyDescent="0.25">
      <c r="A1401" s="77" t="s">
        <v>19</v>
      </c>
      <c r="B1401" s="76"/>
      <c r="C1401" s="81" t="s">
        <v>20</v>
      </c>
      <c r="D1401" s="81">
        <v>2.2599999999999998</v>
      </c>
    </row>
    <row r="1402" spans="1:5" x14ac:dyDescent="0.25">
      <c r="A1402" s="77" t="s">
        <v>21</v>
      </c>
      <c r="B1402" s="76"/>
      <c r="C1402" s="81" t="s">
        <v>22</v>
      </c>
      <c r="D1402" s="81">
        <v>1.2</v>
      </c>
    </row>
    <row r="1403" spans="1:5" x14ac:dyDescent="0.25">
      <c r="A1403" s="77" t="s">
        <v>23</v>
      </c>
      <c r="B1403" s="76"/>
      <c r="C1403" s="81" t="s">
        <v>24</v>
      </c>
      <c r="D1403" s="81">
        <v>22.8</v>
      </c>
    </row>
    <row r="1404" spans="1:5" x14ac:dyDescent="0.25">
      <c r="A1404" s="77" t="s">
        <v>25</v>
      </c>
      <c r="B1404" s="76"/>
      <c r="C1404" s="81" t="s">
        <v>26</v>
      </c>
      <c r="D1404" s="81">
        <v>3</v>
      </c>
    </row>
    <row r="1405" spans="1:5" x14ac:dyDescent="0.25">
      <c r="A1405" s="77" t="s">
        <v>27</v>
      </c>
      <c r="B1405" s="76"/>
      <c r="C1405" s="81" t="s">
        <v>28</v>
      </c>
      <c r="D1405" s="81">
        <v>8</v>
      </c>
    </row>
    <row r="1406" spans="1:5" x14ac:dyDescent="0.25">
      <c r="A1406" s="77" t="s">
        <v>29</v>
      </c>
      <c r="B1406" s="76"/>
      <c r="C1406" s="81" t="s">
        <v>30</v>
      </c>
      <c r="D1406" s="81">
        <v>0.4</v>
      </c>
    </row>
    <row r="1407" spans="1:5" x14ac:dyDescent="0.25">
      <c r="A1407" s="77" t="s">
        <v>31</v>
      </c>
      <c r="B1407" s="76"/>
      <c r="C1407" s="81" t="s">
        <v>32</v>
      </c>
      <c r="D1407" s="81">
        <v>20</v>
      </c>
    </row>
    <row r="1408" spans="1:5" x14ac:dyDescent="0.25">
      <c r="A1408" s="77" t="s">
        <v>33</v>
      </c>
      <c r="B1408" s="76"/>
      <c r="C1408" s="81" t="s">
        <v>34</v>
      </c>
      <c r="D1408" s="81">
        <v>0.5</v>
      </c>
    </row>
    <row r="1409" spans="1:5" x14ac:dyDescent="0.25">
      <c r="A1409" s="3" t="s">
        <v>35</v>
      </c>
      <c r="B1409" s="4"/>
      <c r="C1409" s="6" t="s">
        <v>36</v>
      </c>
      <c r="D1409" s="6">
        <v>1.5</v>
      </c>
    </row>
    <row r="1410" spans="1:5" x14ac:dyDescent="0.25">
      <c r="A1410" s="3" t="s">
        <v>37</v>
      </c>
      <c r="B1410" s="4"/>
      <c r="C1410" s="6" t="s">
        <v>38</v>
      </c>
      <c r="D1410" s="6">
        <v>0.6</v>
      </c>
    </row>
    <row r="1411" spans="1:5" x14ac:dyDescent="0.25">
      <c r="A1411" s="3" t="s">
        <v>39</v>
      </c>
      <c r="B1411" s="4"/>
      <c r="C1411" s="6" t="s">
        <v>40</v>
      </c>
      <c r="D1411" s="6">
        <v>1.1000000000000001</v>
      </c>
    </row>
    <row r="1412" spans="1:5" x14ac:dyDescent="0.25">
      <c r="A1412" s="3" t="s">
        <v>41</v>
      </c>
      <c r="B1412" s="4"/>
      <c r="C1412" s="6" t="s">
        <v>42</v>
      </c>
      <c r="D1412" s="6">
        <v>10000</v>
      </c>
    </row>
    <row r="1413" spans="1:5" x14ac:dyDescent="0.25">
      <c r="A1413" s="3" t="s">
        <v>43</v>
      </c>
      <c r="B1413" s="4"/>
      <c r="C1413" s="6" t="s">
        <v>44</v>
      </c>
      <c r="D1413" s="6">
        <v>0</v>
      </c>
    </row>
    <row r="1414" spans="1:5" x14ac:dyDescent="0.25">
      <c r="A1414" s="3" t="s">
        <v>67</v>
      </c>
      <c r="B1414" s="4"/>
      <c r="C1414" s="4"/>
      <c r="D1414" s="5"/>
    </row>
    <row r="1415" spans="1:5" ht="30" customHeight="1" x14ac:dyDescent="0.25">
      <c r="A1415" s="131" t="s">
        <v>45</v>
      </c>
      <c r="B1415" s="131"/>
      <c r="C1415" s="10" t="s">
        <v>46</v>
      </c>
      <c r="D1415" s="11">
        <f>D1394*D1395*D1404*D1400*D1406*D1408*D1397*D1410*D1411*1000000/3600*(1-D1413)</f>
        <v>8.8000000000000023E-2</v>
      </c>
    </row>
    <row r="1416" spans="1:5" ht="28.5" customHeight="1" x14ac:dyDescent="0.25">
      <c r="A1416" s="131" t="s">
        <v>47</v>
      </c>
      <c r="B1416" s="131"/>
      <c r="C1416" s="10" t="s">
        <v>48</v>
      </c>
      <c r="D1416" s="15">
        <f>D1394*D1395*D1402*D1400*D1406*D1408*D1397*D1410*D1412*(1-D1413)</f>
        <v>1.1519999999999999</v>
      </c>
    </row>
    <row r="1417" spans="1:5" x14ac:dyDescent="0.25">
      <c r="A1417" s="2"/>
      <c r="B1417" s="2"/>
      <c r="C1417" s="2"/>
      <c r="D1417" s="2"/>
      <c r="E1417" s="2"/>
    </row>
    <row r="1418" spans="1:5" x14ac:dyDescent="0.25">
      <c r="A1418" s="3" t="s">
        <v>6</v>
      </c>
      <c r="B1418" s="4"/>
      <c r="C1418" s="4"/>
      <c r="D1418" s="4"/>
      <c r="E1418" s="4"/>
    </row>
    <row r="1419" spans="1:5" x14ac:dyDescent="0.25">
      <c r="A1419" s="3" t="s">
        <v>129</v>
      </c>
      <c r="B1419" s="4"/>
      <c r="C1419" s="4"/>
      <c r="D1419" s="4"/>
      <c r="E1419" s="4"/>
    </row>
    <row r="1420" spans="1:5" x14ac:dyDescent="0.25">
      <c r="A1420" s="3" t="s">
        <v>8</v>
      </c>
      <c r="B1420" s="4"/>
      <c r="C1420" s="6" t="s">
        <v>9</v>
      </c>
      <c r="D1420" s="6">
        <v>0.04</v>
      </c>
    </row>
    <row r="1421" spans="1:5" x14ac:dyDescent="0.25">
      <c r="A1421" s="3" t="s">
        <v>10</v>
      </c>
      <c r="B1421" s="4"/>
      <c r="C1421" s="6" t="s">
        <v>11</v>
      </c>
      <c r="D1421" s="6">
        <v>0.02</v>
      </c>
    </row>
    <row r="1422" spans="1:5" ht="28.5" customHeight="1" x14ac:dyDescent="0.25">
      <c r="A1422" s="130" t="s">
        <v>132</v>
      </c>
      <c r="B1422" s="130"/>
      <c r="C1422" s="4"/>
      <c r="D1422" s="5"/>
    </row>
    <row r="1423" spans="1:5" x14ac:dyDescent="0.25">
      <c r="A1423" s="3" t="s">
        <v>13</v>
      </c>
      <c r="B1423" s="4"/>
      <c r="C1423" s="6" t="s">
        <v>14</v>
      </c>
      <c r="D1423" s="6">
        <v>1</v>
      </c>
    </row>
    <row r="1424" spans="1:5" x14ac:dyDescent="0.25">
      <c r="A1424" s="77" t="s">
        <v>75</v>
      </c>
      <c r="B1424" s="76"/>
      <c r="C1424" s="76"/>
      <c r="D1424" s="5"/>
    </row>
    <row r="1425" spans="1:4" x14ac:dyDescent="0.25">
      <c r="A1425" s="77" t="s">
        <v>16</v>
      </c>
      <c r="B1425" s="76"/>
      <c r="C1425" s="76"/>
      <c r="D1425" s="5"/>
    </row>
    <row r="1426" spans="1:4" x14ac:dyDescent="0.25">
      <c r="A1426" s="77" t="s">
        <v>17</v>
      </c>
      <c r="B1426" s="76"/>
      <c r="C1426" s="81" t="s">
        <v>18</v>
      </c>
      <c r="D1426" s="81">
        <v>1</v>
      </c>
    </row>
    <row r="1427" spans="1:4" x14ac:dyDescent="0.25">
      <c r="A1427" s="77" t="s">
        <v>19</v>
      </c>
      <c r="B1427" s="76"/>
      <c r="C1427" s="81" t="s">
        <v>20</v>
      </c>
      <c r="D1427" s="81">
        <v>2.2599999999999998</v>
      </c>
    </row>
    <row r="1428" spans="1:4" x14ac:dyDescent="0.25">
      <c r="A1428" s="77" t="s">
        <v>21</v>
      </c>
      <c r="B1428" s="76"/>
      <c r="C1428" s="81" t="s">
        <v>22</v>
      </c>
      <c r="D1428" s="81">
        <v>1.2</v>
      </c>
    </row>
    <row r="1429" spans="1:4" x14ac:dyDescent="0.25">
      <c r="A1429" s="77" t="s">
        <v>23</v>
      </c>
      <c r="B1429" s="76"/>
      <c r="C1429" s="81" t="s">
        <v>24</v>
      </c>
      <c r="D1429" s="81">
        <v>22.8</v>
      </c>
    </row>
    <row r="1430" spans="1:4" x14ac:dyDescent="0.25">
      <c r="A1430" s="77" t="s">
        <v>25</v>
      </c>
      <c r="B1430" s="76"/>
      <c r="C1430" s="81" t="s">
        <v>26</v>
      </c>
      <c r="D1430" s="81">
        <v>3</v>
      </c>
    </row>
    <row r="1431" spans="1:4" x14ac:dyDescent="0.25">
      <c r="A1431" s="77" t="s">
        <v>27</v>
      </c>
      <c r="B1431" s="76"/>
      <c r="C1431" s="81" t="s">
        <v>28</v>
      </c>
      <c r="D1431" s="81">
        <v>8</v>
      </c>
    </row>
    <row r="1432" spans="1:4" x14ac:dyDescent="0.25">
      <c r="A1432" s="77" t="s">
        <v>29</v>
      </c>
      <c r="B1432" s="76"/>
      <c r="C1432" s="81" t="s">
        <v>30</v>
      </c>
      <c r="D1432" s="81">
        <v>0.4</v>
      </c>
    </row>
    <row r="1433" spans="1:4" x14ac:dyDescent="0.25">
      <c r="A1433" s="77" t="s">
        <v>31</v>
      </c>
      <c r="B1433" s="76"/>
      <c r="C1433" s="81" t="s">
        <v>32</v>
      </c>
      <c r="D1433" s="81">
        <v>20</v>
      </c>
    </row>
    <row r="1434" spans="1:4" x14ac:dyDescent="0.25">
      <c r="A1434" s="77" t="s">
        <v>33</v>
      </c>
      <c r="B1434" s="76"/>
      <c r="C1434" s="81" t="s">
        <v>34</v>
      </c>
      <c r="D1434" s="81">
        <v>0.5</v>
      </c>
    </row>
    <row r="1435" spans="1:4" x14ac:dyDescent="0.25">
      <c r="A1435" s="3" t="s">
        <v>35</v>
      </c>
      <c r="B1435" s="4"/>
      <c r="C1435" s="6" t="s">
        <v>36</v>
      </c>
      <c r="D1435" s="6">
        <v>0.5</v>
      </c>
    </row>
    <row r="1436" spans="1:4" x14ac:dyDescent="0.25">
      <c r="A1436" s="3" t="s">
        <v>37</v>
      </c>
      <c r="B1436" s="4"/>
      <c r="C1436" s="6" t="s">
        <v>38</v>
      </c>
      <c r="D1436" s="6">
        <v>0.4</v>
      </c>
    </row>
    <row r="1437" spans="1:4" x14ac:dyDescent="0.25">
      <c r="A1437" s="3" t="s">
        <v>39</v>
      </c>
      <c r="B1437" s="4"/>
      <c r="C1437" s="6" t="s">
        <v>40</v>
      </c>
      <c r="D1437" s="6">
        <v>1.1000000000000001</v>
      </c>
    </row>
    <row r="1438" spans="1:4" x14ac:dyDescent="0.25">
      <c r="A1438" s="3" t="s">
        <v>41</v>
      </c>
      <c r="B1438" s="4"/>
      <c r="C1438" s="6" t="s">
        <v>42</v>
      </c>
      <c r="D1438" s="6">
        <v>5000</v>
      </c>
    </row>
    <row r="1439" spans="1:4" x14ac:dyDescent="0.25">
      <c r="A1439" s="3" t="s">
        <v>43</v>
      </c>
      <c r="B1439" s="4"/>
      <c r="C1439" s="6" t="s">
        <v>44</v>
      </c>
      <c r="D1439" s="6">
        <v>0</v>
      </c>
    </row>
    <row r="1440" spans="1:4" x14ac:dyDescent="0.25">
      <c r="A1440" s="3" t="s">
        <v>122</v>
      </c>
      <c r="B1440" s="4"/>
      <c r="C1440" s="4"/>
      <c r="D1440" s="5"/>
    </row>
    <row r="1441" spans="1:5" ht="33" customHeight="1" x14ac:dyDescent="0.25">
      <c r="A1441" s="131" t="s">
        <v>45</v>
      </c>
      <c r="B1441" s="131"/>
      <c r="C1441" s="10" t="s">
        <v>46</v>
      </c>
      <c r="D1441" s="11">
        <f>D1420*D1421*D1430*D1426*D1432*D1434*D1423*D1436*D1437*1000000/3600*(1-D1439)</f>
        <v>5.8666666666666686E-2</v>
      </c>
    </row>
    <row r="1442" spans="1:5" ht="29.25" customHeight="1" x14ac:dyDescent="0.25">
      <c r="A1442" s="131" t="s">
        <v>47</v>
      </c>
      <c r="B1442" s="131"/>
      <c r="C1442" s="10" t="s">
        <v>48</v>
      </c>
      <c r="D1442" s="11">
        <f>D1420*D1421*D1428*D1426*D1432*D1434*D1423*D1436*D1438*(1-D1439)</f>
        <v>0.38400000000000006</v>
      </c>
    </row>
    <row r="1443" spans="1:5" x14ac:dyDescent="0.25">
      <c r="A1443" s="7"/>
      <c r="B1443" s="4"/>
      <c r="C1443" s="4"/>
      <c r="D1443" s="4"/>
      <c r="E1443" s="5"/>
    </row>
    <row r="1444" spans="1:5" x14ac:dyDescent="0.25">
      <c r="A1444" s="3" t="s">
        <v>76</v>
      </c>
      <c r="B1444" s="4"/>
      <c r="C1444" s="4"/>
      <c r="D1444" s="4"/>
      <c r="E1444" s="5"/>
    </row>
    <row r="1445" spans="1:5" x14ac:dyDescent="0.25">
      <c r="A1445" s="3" t="s">
        <v>129</v>
      </c>
      <c r="B1445" s="4"/>
      <c r="C1445" s="4"/>
      <c r="D1445" s="4"/>
      <c r="E1445" s="5"/>
    </row>
    <row r="1446" spans="1:5" ht="27.75" customHeight="1" x14ac:dyDescent="0.25">
      <c r="A1446" s="130" t="s">
        <v>132</v>
      </c>
      <c r="B1446" s="130"/>
      <c r="C1446" s="130"/>
      <c r="D1446" s="4"/>
      <c r="E1446" s="5"/>
    </row>
    <row r="1447" spans="1:5" x14ac:dyDescent="0.25">
      <c r="A1447" s="3" t="s">
        <v>13</v>
      </c>
      <c r="B1447" s="4"/>
      <c r="C1447" s="6" t="s">
        <v>14</v>
      </c>
      <c r="D1447" s="6">
        <v>1</v>
      </c>
    </row>
    <row r="1448" spans="1:5" x14ac:dyDescent="0.25">
      <c r="A1448" s="77" t="s">
        <v>75</v>
      </c>
      <c r="B1448" s="76"/>
      <c r="C1448" s="76"/>
      <c r="D1448" s="5"/>
    </row>
    <row r="1449" spans="1:5" x14ac:dyDescent="0.25">
      <c r="A1449" s="77" t="s">
        <v>16</v>
      </c>
      <c r="B1449" s="76"/>
      <c r="C1449" s="76"/>
      <c r="D1449" s="5"/>
    </row>
    <row r="1450" spans="1:5" x14ac:dyDescent="0.25">
      <c r="A1450" s="77" t="s">
        <v>17</v>
      </c>
      <c r="B1450" s="76"/>
      <c r="C1450" s="81" t="s">
        <v>18</v>
      </c>
      <c r="D1450" s="81">
        <v>1</v>
      </c>
    </row>
    <row r="1451" spans="1:5" x14ac:dyDescent="0.25">
      <c r="A1451" s="3" t="s">
        <v>78</v>
      </c>
      <c r="B1451" s="4"/>
      <c r="C1451" s="6" t="s">
        <v>20</v>
      </c>
      <c r="D1451" s="6">
        <v>2.2599999999999998</v>
      </c>
    </row>
    <row r="1452" spans="1:5" x14ac:dyDescent="0.25">
      <c r="A1452" s="3" t="s">
        <v>79</v>
      </c>
      <c r="B1452" s="4"/>
      <c r="C1452" s="6" t="s">
        <v>22</v>
      </c>
      <c r="D1452" s="6">
        <v>1.2</v>
      </c>
    </row>
    <row r="1453" spans="1:5" x14ac:dyDescent="0.25">
      <c r="A1453" s="3" t="s">
        <v>80</v>
      </c>
      <c r="B1453" s="4"/>
      <c r="C1453" s="6" t="s">
        <v>24</v>
      </c>
      <c r="D1453" s="6">
        <v>22.8</v>
      </c>
    </row>
    <row r="1454" spans="1:5" x14ac:dyDescent="0.25">
      <c r="A1454" s="3" t="s">
        <v>81</v>
      </c>
      <c r="B1454" s="4"/>
      <c r="C1454" s="6" t="s">
        <v>26</v>
      </c>
      <c r="D1454" s="6">
        <v>3</v>
      </c>
    </row>
    <row r="1455" spans="1:5" x14ac:dyDescent="0.25">
      <c r="A1455" s="3" t="s">
        <v>82</v>
      </c>
      <c r="B1455" s="4"/>
      <c r="C1455" s="6" t="s">
        <v>28</v>
      </c>
      <c r="D1455" s="6">
        <v>8</v>
      </c>
    </row>
    <row r="1456" spans="1:5" x14ac:dyDescent="0.25">
      <c r="A1456" s="3" t="s">
        <v>83</v>
      </c>
      <c r="B1456" s="4"/>
      <c r="C1456" s="6" t="s">
        <v>30</v>
      </c>
      <c r="D1456" s="6">
        <v>0.4</v>
      </c>
    </row>
    <row r="1457" spans="1:4" x14ac:dyDescent="0.25">
      <c r="A1457" s="3" t="s">
        <v>84</v>
      </c>
      <c r="B1457" s="4"/>
      <c r="C1457" s="6" t="s">
        <v>32</v>
      </c>
      <c r="D1457" s="6">
        <v>20</v>
      </c>
    </row>
    <row r="1458" spans="1:4" x14ac:dyDescent="0.25">
      <c r="A1458" s="3" t="s">
        <v>85</v>
      </c>
      <c r="B1458" s="4"/>
      <c r="C1458" s="6" t="s">
        <v>34</v>
      </c>
      <c r="D1458" s="6">
        <v>0.5</v>
      </c>
    </row>
    <row r="1459" spans="1:4" x14ac:dyDescent="0.25">
      <c r="A1459" s="3" t="s">
        <v>86</v>
      </c>
      <c r="B1459" s="4"/>
      <c r="C1459" s="6" t="s">
        <v>87</v>
      </c>
      <c r="D1459" s="6">
        <v>500</v>
      </c>
    </row>
    <row r="1460" spans="1:4" x14ac:dyDescent="0.25">
      <c r="A1460" s="3" t="s">
        <v>88</v>
      </c>
      <c r="B1460" s="4"/>
      <c r="C1460" s="6" t="s">
        <v>89</v>
      </c>
      <c r="D1460" s="6">
        <v>1.3</v>
      </c>
    </row>
    <row r="1461" spans="1:4" x14ac:dyDescent="0.25">
      <c r="A1461" s="3" t="s">
        <v>90</v>
      </c>
      <c r="B1461" s="4"/>
      <c r="C1461" s="6" t="s">
        <v>91</v>
      </c>
      <c r="D1461" s="6">
        <v>2E-3</v>
      </c>
    </row>
    <row r="1462" spans="1:4" x14ac:dyDescent="0.25">
      <c r="A1462" s="3" t="s">
        <v>92</v>
      </c>
      <c r="B1462" s="4"/>
      <c r="C1462" s="6" t="s">
        <v>93</v>
      </c>
      <c r="D1462" s="6">
        <v>125</v>
      </c>
    </row>
    <row r="1463" spans="1:4" x14ac:dyDescent="0.25">
      <c r="A1463" s="3" t="s">
        <v>94</v>
      </c>
      <c r="B1463" s="4"/>
      <c r="C1463" s="6" t="s">
        <v>95</v>
      </c>
      <c r="D1463" s="6">
        <v>220</v>
      </c>
    </row>
    <row r="1464" spans="1:4" x14ac:dyDescent="0.25">
      <c r="A1464" s="3" t="s">
        <v>96</v>
      </c>
      <c r="B1464" s="4"/>
      <c r="C1464" s="6" t="s">
        <v>97</v>
      </c>
      <c r="D1464" s="22">
        <f>2*D1463/24</f>
        <v>18.333333333333332</v>
      </c>
    </row>
    <row r="1465" spans="1:4" x14ac:dyDescent="0.25">
      <c r="A1465" s="3" t="s">
        <v>98</v>
      </c>
      <c r="B1465" s="4"/>
      <c r="C1465" s="22" t="s">
        <v>99</v>
      </c>
      <c r="D1465" s="23">
        <v>0</v>
      </c>
    </row>
    <row r="1466" spans="1:4" ht="27" customHeight="1" x14ac:dyDescent="0.25">
      <c r="A1466" s="131" t="s">
        <v>100</v>
      </c>
      <c r="B1466" s="131"/>
      <c r="C1466" s="22" t="s">
        <v>46</v>
      </c>
      <c r="D1466" s="24">
        <f>D1454*D1450*D1456*D1460*D1458*D1461*D1459*(1-D1465)</f>
        <v>0.78000000000000025</v>
      </c>
    </row>
    <row r="1467" spans="1:4" ht="24.75" customHeight="1" x14ac:dyDescent="0.25">
      <c r="A1467" s="136" t="s">
        <v>101</v>
      </c>
      <c r="B1467" s="136"/>
      <c r="C1467" s="25" t="s">
        <v>48</v>
      </c>
      <c r="D1467" s="26">
        <f>0.0864*D1452*D1450*D1456*D1460*D1458*D1461*D1459*(365-(D1462+D1464))*(1-D1465)</f>
        <v>5.9754240000000012</v>
      </c>
    </row>
    <row r="1468" spans="1:4" x14ac:dyDescent="0.25">
      <c r="A1468" s="3" t="s">
        <v>102</v>
      </c>
      <c r="B1468" s="4"/>
      <c r="C1468" s="25" t="s">
        <v>55</v>
      </c>
      <c r="D1468" s="14">
        <f>D1466+D1441+D1415+D1389</f>
        <v>1.014666666666667</v>
      </c>
    </row>
    <row r="1469" spans="1:4" x14ac:dyDescent="0.25">
      <c r="A1469" s="3" t="s">
        <v>50</v>
      </c>
      <c r="B1469" s="4"/>
      <c r="C1469" s="25" t="s">
        <v>51</v>
      </c>
      <c r="D1469" s="14">
        <f>D1467+D1442+D1416+D1390</f>
        <v>8.6634240000000009</v>
      </c>
    </row>
    <row r="1470" spans="1:4" x14ac:dyDescent="0.25">
      <c r="A1470" s="7"/>
      <c r="B1470" s="4"/>
      <c r="C1470" s="4"/>
      <c r="D1470" s="5"/>
    </row>
    <row r="1471" spans="1:4" x14ac:dyDescent="0.25">
      <c r="A1471" s="3" t="s">
        <v>52</v>
      </c>
      <c r="B1471" s="4"/>
      <c r="C1471" s="4"/>
      <c r="D1471" s="5"/>
    </row>
    <row r="1472" spans="1:4" x14ac:dyDescent="0.25">
      <c r="A1472" s="3" t="s">
        <v>53</v>
      </c>
      <c r="B1472" s="4"/>
      <c r="C1472" s="25" t="s">
        <v>51</v>
      </c>
      <c r="D1472" s="27">
        <f>D1364*D1469</f>
        <v>3.4653696000000007</v>
      </c>
    </row>
    <row r="1473" spans="1:5" x14ac:dyDescent="0.25">
      <c r="A1473" s="3" t="s">
        <v>54</v>
      </c>
      <c r="B1473" s="4"/>
      <c r="C1473" s="25" t="s">
        <v>55</v>
      </c>
      <c r="D1473" s="14">
        <f>D1364*D1468</f>
        <v>0.40586666666666682</v>
      </c>
    </row>
    <row r="1474" spans="1:5" x14ac:dyDescent="0.25">
      <c r="A1474" s="7"/>
      <c r="B1474" s="4"/>
      <c r="C1474" s="4"/>
      <c r="D1474" s="4"/>
      <c r="E1474" s="5"/>
    </row>
    <row r="1475" spans="1:5" ht="15.75" thickBot="1" x14ac:dyDescent="0.3">
      <c r="A1475" s="3" t="s">
        <v>60</v>
      </c>
      <c r="B1475" s="4"/>
      <c r="C1475" s="4"/>
      <c r="D1475" s="4"/>
      <c r="E1475" s="5"/>
    </row>
    <row r="1476" spans="1:5" ht="15.75" thickBot="1" x14ac:dyDescent="0.3">
      <c r="A1476" s="16" t="s">
        <v>61</v>
      </c>
      <c r="B1476" s="17" t="s">
        <v>103</v>
      </c>
      <c r="C1476" s="17" t="s">
        <v>63</v>
      </c>
      <c r="D1476" s="17" t="s">
        <v>104</v>
      </c>
      <c r="E1476" s="5"/>
    </row>
    <row r="1477" spans="1:5" ht="27.75" customHeight="1" thickBot="1" x14ac:dyDescent="0.3">
      <c r="A1477" s="18">
        <v>2907</v>
      </c>
      <c r="B1477" s="19" t="s">
        <v>133</v>
      </c>
      <c r="C1477" s="20">
        <f>D1473</f>
        <v>0.40586666666666682</v>
      </c>
      <c r="D1477" s="21">
        <f>D1472</f>
        <v>3.4653696000000007</v>
      </c>
    </row>
    <row r="1479" spans="1:5" ht="15.75" thickBot="1" x14ac:dyDescent="0.3">
      <c r="A1479" s="3" t="s">
        <v>134</v>
      </c>
      <c r="B1479" s="4"/>
      <c r="C1479" s="4"/>
      <c r="D1479" s="4"/>
    </row>
    <row r="1480" spans="1:5" ht="15.75" thickBot="1" x14ac:dyDescent="0.3">
      <c r="A1480" s="16" t="s">
        <v>61</v>
      </c>
      <c r="B1480" s="17" t="s">
        <v>103</v>
      </c>
      <c r="C1480" s="17" t="s">
        <v>63</v>
      </c>
      <c r="D1480" s="17" t="s">
        <v>104</v>
      </c>
    </row>
    <row r="1481" spans="1:5" ht="51.75" thickBot="1" x14ac:dyDescent="0.3">
      <c r="A1481" s="18">
        <v>2908</v>
      </c>
      <c r="B1481" s="19" t="s">
        <v>64</v>
      </c>
      <c r="C1481" s="20">
        <f>C1238+C1358</f>
        <v>0.80158399999999996</v>
      </c>
      <c r="D1481" s="21">
        <f>D1238+D1358</f>
        <v>7.5209057280000007</v>
      </c>
    </row>
    <row r="1482" spans="1:5" ht="15.75" thickBot="1" x14ac:dyDescent="0.3">
      <c r="A1482" s="18">
        <v>2907</v>
      </c>
      <c r="B1482" s="19" t="s">
        <v>133</v>
      </c>
      <c r="C1482" s="20">
        <f>C1477</f>
        <v>0.40586666666666682</v>
      </c>
      <c r="D1482" s="21">
        <f>D1477</f>
        <v>3.4653696000000007</v>
      </c>
    </row>
    <row r="1484" spans="1:5" x14ac:dyDescent="0.25">
      <c r="A1484" s="1" t="s">
        <v>130</v>
      </c>
      <c r="B1484" s="2"/>
      <c r="C1484" s="2"/>
      <c r="D1484" s="2"/>
      <c r="E1484" s="2"/>
    </row>
    <row r="1485" spans="1:5" x14ac:dyDescent="0.25">
      <c r="A1485" s="1" t="s">
        <v>131</v>
      </c>
      <c r="B1485" s="2"/>
      <c r="C1485" s="2"/>
      <c r="D1485" s="2"/>
      <c r="E1485" s="2"/>
    </row>
    <row r="1486" spans="1:5" x14ac:dyDescent="0.25">
      <c r="A1486" s="3" t="s">
        <v>0</v>
      </c>
      <c r="B1486" s="4"/>
      <c r="C1486" s="4"/>
      <c r="D1486" s="4"/>
      <c r="E1486" s="5"/>
    </row>
    <row r="1487" spans="1:5" x14ac:dyDescent="0.25">
      <c r="A1487" s="132" t="s">
        <v>1</v>
      </c>
      <c r="B1487" s="132"/>
      <c r="C1487" s="132"/>
      <c r="D1487" s="132"/>
      <c r="E1487" s="5"/>
    </row>
    <row r="1488" spans="1:5" x14ac:dyDescent="0.25">
      <c r="A1488" s="3" t="s">
        <v>2</v>
      </c>
      <c r="B1488" s="4"/>
      <c r="C1488" s="4"/>
      <c r="D1488" s="4"/>
      <c r="E1488" s="5"/>
    </row>
    <row r="1489" spans="1:5" x14ac:dyDescent="0.25">
      <c r="A1489" s="3"/>
      <c r="B1489" s="4"/>
      <c r="C1489" s="4"/>
      <c r="D1489" s="4"/>
      <c r="E1489" s="5"/>
    </row>
    <row r="1490" spans="1:5" x14ac:dyDescent="0.25">
      <c r="A1490" s="3" t="s">
        <v>3</v>
      </c>
      <c r="B1490" s="4"/>
      <c r="C1490" s="6" t="s">
        <v>4</v>
      </c>
      <c r="D1490" s="6">
        <v>0.4</v>
      </c>
    </row>
    <row r="1491" spans="1:5" x14ac:dyDescent="0.25">
      <c r="A1491" s="3" t="s">
        <v>5</v>
      </c>
      <c r="B1491" s="4"/>
      <c r="C1491" s="4"/>
      <c r="D1491" s="4"/>
      <c r="E1491" s="4"/>
    </row>
    <row r="1492" spans="1:5" x14ac:dyDescent="0.25">
      <c r="A1492" s="3" t="s">
        <v>6</v>
      </c>
      <c r="B1492" s="4"/>
      <c r="C1492" s="4"/>
      <c r="D1492" s="4"/>
      <c r="E1492" s="4"/>
    </row>
    <row r="1493" spans="1:5" x14ac:dyDescent="0.25">
      <c r="A1493" s="3" t="s">
        <v>519</v>
      </c>
      <c r="B1493" s="4"/>
      <c r="C1493" s="4"/>
      <c r="D1493" s="4"/>
      <c r="E1493" s="4"/>
    </row>
    <row r="1494" spans="1:5" x14ac:dyDescent="0.25">
      <c r="A1494" s="3" t="s">
        <v>8</v>
      </c>
      <c r="B1494" s="4"/>
      <c r="C1494" s="6" t="s">
        <v>9</v>
      </c>
      <c r="D1494" s="6">
        <v>0.04</v>
      </c>
    </row>
    <row r="1495" spans="1:5" x14ac:dyDescent="0.25">
      <c r="A1495" s="3" t="s">
        <v>10</v>
      </c>
      <c r="B1495" s="4"/>
      <c r="C1495" s="6" t="s">
        <v>11</v>
      </c>
      <c r="D1495" s="6">
        <v>0.02</v>
      </c>
    </row>
    <row r="1496" spans="1:5" ht="14.25" customHeight="1" x14ac:dyDescent="0.25">
      <c r="A1496" s="130" t="s">
        <v>135</v>
      </c>
      <c r="B1496" s="130"/>
      <c r="C1496" s="4"/>
      <c r="D1496" s="5"/>
    </row>
    <row r="1497" spans="1:5" x14ac:dyDescent="0.25">
      <c r="A1497" s="3" t="s">
        <v>13</v>
      </c>
      <c r="B1497" s="4"/>
      <c r="C1497" s="6" t="s">
        <v>14</v>
      </c>
      <c r="D1497" s="6">
        <v>1</v>
      </c>
    </row>
    <row r="1498" spans="1:5" x14ac:dyDescent="0.25">
      <c r="A1498" s="3" t="s">
        <v>75</v>
      </c>
      <c r="B1498" s="4"/>
      <c r="C1498" s="4"/>
      <c r="D1498" s="5"/>
    </row>
    <row r="1499" spans="1:5" x14ac:dyDescent="0.25">
      <c r="A1499" s="3" t="s">
        <v>16</v>
      </c>
      <c r="B1499" s="4"/>
      <c r="C1499" s="4"/>
      <c r="D1499" s="5"/>
    </row>
    <row r="1500" spans="1:5" x14ac:dyDescent="0.25">
      <c r="A1500" s="3" t="s">
        <v>17</v>
      </c>
      <c r="B1500" s="4"/>
      <c r="C1500" s="6" t="s">
        <v>18</v>
      </c>
      <c r="D1500" s="6">
        <v>1</v>
      </c>
    </row>
    <row r="1501" spans="1:5" x14ac:dyDescent="0.25">
      <c r="A1501" s="3" t="s">
        <v>19</v>
      </c>
      <c r="B1501" s="4"/>
      <c r="C1501" s="6" t="s">
        <v>20</v>
      </c>
      <c r="D1501" s="6">
        <v>2.2599999999999998</v>
      </c>
    </row>
    <row r="1502" spans="1:5" x14ac:dyDescent="0.25">
      <c r="A1502" s="3" t="s">
        <v>21</v>
      </c>
      <c r="B1502" s="4"/>
      <c r="C1502" s="6" t="s">
        <v>22</v>
      </c>
      <c r="D1502" s="6">
        <v>1.2</v>
      </c>
    </row>
    <row r="1503" spans="1:5" x14ac:dyDescent="0.25">
      <c r="A1503" s="3" t="s">
        <v>23</v>
      </c>
      <c r="B1503" s="4"/>
      <c r="C1503" s="6" t="s">
        <v>24</v>
      </c>
      <c r="D1503" s="6">
        <v>22.8</v>
      </c>
    </row>
    <row r="1504" spans="1:5" x14ac:dyDescent="0.25">
      <c r="A1504" s="3" t="s">
        <v>25</v>
      </c>
      <c r="B1504" s="4"/>
      <c r="C1504" s="6" t="s">
        <v>26</v>
      </c>
      <c r="D1504" s="6">
        <v>3</v>
      </c>
    </row>
    <row r="1505" spans="1:5" x14ac:dyDescent="0.25">
      <c r="A1505" s="3" t="s">
        <v>27</v>
      </c>
      <c r="B1505" s="4"/>
      <c r="C1505" s="6" t="s">
        <v>28</v>
      </c>
      <c r="D1505" s="6">
        <v>7</v>
      </c>
    </row>
    <row r="1506" spans="1:5" x14ac:dyDescent="0.25">
      <c r="A1506" s="3" t="s">
        <v>29</v>
      </c>
      <c r="B1506" s="4"/>
      <c r="C1506" s="6" t="s">
        <v>30</v>
      </c>
      <c r="D1506" s="6">
        <v>0.6</v>
      </c>
    </row>
    <row r="1507" spans="1:5" x14ac:dyDescent="0.25">
      <c r="A1507" s="3" t="s">
        <v>31</v>
      </c>
      <c r="B1507" s="4"/>
      <c r="C1507" s="6" t="s">
        <v>32</v>
      </c>
      <c r="D1507" s="6">
        <v>40</v>
      </c>
    </row>
    <row r="1508" spans="1:5" x14ac:dyDescent="0.25">
      <c r="A1508" s="3" t="s">
        <v>33</v>
      </c>
      <c r="B1508" s="4"/>
      <c r="C1508" s="6" t="s">
        <v>34</v>
      </c>
      <c r="D1508" s="6">
        <v>0.5</v>
      </c>
    </row>
    <row r="1509" spans="1:5" x14ac:dyDescent="0.25">
      <c r="A1509" s="3" t="s">
        <v>35</v>
      </c>
      <c r="B1509" s="4"/>
      <c r="C1509" s="6" t="s">
        <v>36</v>
      </c>
      <c r="D1509" s="6">
        <v>1</v>
      </c>
    </row>
    <row r="1510" spans="1:5" x14ac:dyDescent="0.25">
      <c r="A1510" s="3" t="s">
        <v>37</v>
      </c>
      <c r="B1510" s="4"/>
      <c r="C1510" s="6" t="s">
        <v>38</v>
      </c>
      <c r="D1510" s="6">
        <v>0.5</v>
      </c>
    </row>
    <row r="1511" spans="1:5" x14ac:dyDescent="0.25">
      <c r="A1511" s="3" t="s">
        <v>39</v>
      </c>
      <c r="B1511" s="4"/>
      <c r="C1511" s="6" t="s">
        <v>40</v>
      </c>
      <c r="D1511" s="6">
        <v>13.7</v>
      </c>
    </row>
    <row r="1512" spans="1:5" x14ac:dyDescent="0.25">
      <c r="A1512" s="3" t="s">
        <v>41</v>
      </c>
      <c r="B1512" s="4"/>
      <c r="C1512" s="6" t="s">
        <v>42</v>
      </c>
      <c r="D1512" s="6">
        <v>120000</v>
      </c>
    </row>
    <row r="1513" spans="1:5" x14ac:dyDescent="0.25">
      <c r="A1513" s="3" t="s">
        <v>43</v>
      </c>
      <c r="B1513" s="4"/>
      <c r="C1513" s="6" t="s">
        <v>44</v>
      </c>
      <c r="D1513" s="6">
        <v>0</v>
      </c>
    </row>
    <row r="1514" spans="1:5" x14ac:dyDescent="0.25">
      <c r="A1514" s="3" t="s">
        <v>66</v>
      </c>
      <c r="B1514" s="4"/>
      <c r="C1514" s="4"/>
      <c r="D1514" s="5"/>
    </row>
    <row r="1515" spans="1:5" ht="28.5" customHeight="1" x14ac:dyDescent="0.25">
      <c r="A1515" s="131" t="s">
        <v>45</v>
      </c>
      <c r="B1515" s="131"/>
      <c r="C1515" s="10" t="s">
        <v>46</v>
      </c>
      <c r="D1515" s="11">
        <f>D1494*D1495*D1504*D1500*D1506*D1508*D1497*D1510*D1511*1000000/3600*(1-D1513)</f>
        <v>1.37</v>
      </c>
    </row>
    <row r="1516" spans="1:5" ht="25.5" customHeight="1" x14ac:dyDescent="0.25">
      <c r="A1516" s="131" t="s">
        <v>47</v>
      </c>
      <c r="B1516" s="131"/>
      <c r="C1516" s="10" t="s">
        <v>48</v>
      </c>
      <c r="D1516" s="11">
        <f>D1494*D1495*D1502*D1500*D1506*D1508*D1497*D1510*D1512*(1-D1513)</f>
        <v>17.28</v>
      </c>
    </row>
    <row r="1517" spans="1:5" x14ac:dyDescent="0.25">
      <c r="A1517" s="7"/>
      <c r="B1517" s="4"/>
      <c r="C1517" s="4"/>
      <c r="D1517" s="4"/>
      <c r="E1517" s="5"/>
    </row>
    <row r="1518" spans="1:5" x14ac:dyDescent="0.25">
      <c r="A1518" s="3" t="s">
        <v>6</v>
      </c>
      <c r="B1518" s="4"/>
      <c r="C1518" s="4"/>
      <c r="D1518" s="4"/>
      <c r="E1518" s="4"/>
    </row>
    <row r="1519" spans="1:5" x14ac:dyDescent="0.25">
      <c r="A1519" s="77" t="s">
        <v>519</v>
      </c>
      <c r="B1519" s="76"/>
      <c r="C1519" s="76"/>
      <c r="D1519" s="76"/>
      <c r="E1519" s="4"/>
    </row>
    <row r="1520" spans="1:5" x14ac:dyDescent="0.25">
      <c r="A1520" s="77" t="s">
        <v>8</v>
      </c>
      <c r="B1520" s="76"/>
      <c r="C1520" s="81" t="s">
        <v>9</v>
      </c>
      <c r="D1520" s="81">
        <v>0.04</v>
      </c>
    </row>
    <row r="1521" spans="1:5" x14ac:dyDescent="0.25">
      <c r="A1521" s="77" t="s">
        <v>10</v>
      </c>
      <c r="B1521" s="76"/>
      <c r="C1521" s="81" t="s">
        <v>11</v>
      </c>
      <c r="D1521" s="81">
        <v>0.02</v>
      </c>
    </row>
    <row r="1522" spans="1:5" ht="15" customHeight="1" x14ac:dyDescent="0.25">
      <c r="A1522" s="130" t="s">
        <v>135</v>
      </c>
      <c r="B1522" s="130"/>
      <c r="C1522" s="76"/>
      <c r="D1522" s="5"/>
      <c r="E1522" s="5"/>
    </row>
    <row r="1523" spans="1:5" x14ac:dyDescent="0.25">
      <c r="A1523" s="77" t="s">
        <v>13</v>
      </c>
      <c r="B1523" s="76"/>
      <c r="C1523" s="81" t="s">
        <v>14</v>
      </c>
      <c r="D1523" s="81">
        <v>1</v>
      </c>
    </row>
    <row r="1524" spans="1:5" x14ac:dyDescent="0.25">
      <c r="A1524" s="77" t="s">
        <v>75</v>
      </c>
      <c r="B1524" s="76"/>
      <c r="C1524" s="76"/>
      <c r="D1524" s="5"/>
    </row>
    <row r="1525" spans="1:5" x14ac:dyDescent="0.25">
      <c r="A1525" s="77" t="s">
        <v>16</v>
      </c>
      <c r="B1525" s="76"/>
      <c r="C1525" s="76"/>
      <c r="D1525" s="5"/>
    </row>
    <row r="1526" spans="1:5" x14ac:dyDescent="0.25">
      <c r="A1526" s="77" t="s">
        <v>17</v>
      </c>
      <c r="B1526" s="76"/>
      <c r="C1526" s="81" t="s">
        <v>18</v>
      </c>
      <c r="D1526" s="81">
        <v>1</v>
      </c>
    </row>
    <row r="1527" spans="1:5" x14ac:dyDescent="0.25">
      <c r="A1527" s="77" t="s">
        <v>19</v>
      </c>
      <c r="B1527" s="76"/>
      <c r="C1527" s="81" t="s">
        <v>20</v>
      </c>
      <c r="D1527" s="81">
        <v>2.2599999999999998</v>
      </c>
    </row>
    <row r="1528" spans="1:5" x14ac:dyDescent="0.25">
      <c r="A1528" s="77" t="s">
        <v>21</v>
      </c>
      <c r="B1528" s="76"/>
      <c r="C1528" s="81" t="s">
        <v>22</v>
      </c>
      <c r="D1528" s="81">
        <v>1.2</v>
      </c>
    </row>
    <row r="1529" spans="1:5" x14ac:dyDescent="0.25">
      <c r="A1529" s="77" t="s">
        <v>23</v>
      </c>
      <c r="B1529" s="76"/>
      <c r="C1529" s="81" t="s">
        <v>24</v>
      </c>
      <c r="D1529" s="81">
        <v>22.8</v>
      </c>
    </row>
    <row r="1530" spans="1:5" x14ac:dyDescent="0.25">
      <c r="A1530" s="77" t="s">
        <v>25</v>
      </c>
      <c r="B1530" s="76"/>
      <c r="C1530" s="81" t="s">
        <v>26</v>
      </c>
      <c r="D1530" s="81">
        <v>3</v>
      </c>
    </row>
    <row r="1531" spans="1:5" x14ac:dyDescent="0.25">
      <c r="A1531" s="77" t="s">
        <v>27</v>
      </c>
      <c r="B1531" s="76"/>
      <c r="C1531" s="81" t="s">
        <v>28</v>
      </c>
      <c r="D1531" s="81">
        <v>7</v>
      </c>
    </row>
    <row r="1532" spans="1:5" x14ac:dyDescent="0.25">
      <c r="A1532" s="77" t="s">
        <v>29</v>
      </c>
      <c r="B1532" s="76"/>
      <c r="C1532" s="81" t="s">
        <v>30</v>
      </c>
      <c r="D1532" s="81">
        <v>0.6</v>
      </c>
    </row>
    <row r="1533" spans="1:5" x14ac:dyDescent="0.25">
      <c r="A1533" s="77" t="s">
        <v>31</v>
      </c>
      <c r="B1533" s="76"/>
      <c r="C1533" s="81" t="s">
        <v>32</v>
      </c>
      <c r="D1533" s="81">
        <v>40</v>
      </c>
    </row>
    <row r="1534" spans="1:5" x14ac:dyDescent="0.25">
      <c r="A1534" s="77" t="s">
        <v>33</v>
      </c>
      <c r="B1534" s="76"/>
      <c r="C1534" s="81" t="s">
        <v>34</v>
      </c>
      <c r="D1534" s="81">
        <v>0.5</v>
      </c>
    </row>
    <row r="1535" spans="1:5" x14ac:dyDescent="0.25">
      <c r="A1535" s="3" t="s">
        <v>35</v>
      </c>
      <c r="B1535" s="4"/>
      <c r="C1535" s="6" t="s">
        <v>36</v>
      </c>
      <c r="D1535" s="6">
        <v>1</v>
      </c>
    </row>
    <row r="1536" spans="1:5" x14ac:dyDescent="0.25">
      <c r="A1536" s="3" t="s">
        <v>37</v>
      </c>
      <c r="B1536" s="4"/>
      <c r="C1536" s="6" t="s">
        <v>38</v>
      </c>
      <c r="D1536" s="6">
        <v>0.5</v>
      </c>
    </row>
    <row r="1537" spans="1:5" x14ac:dyDescent="0.25">
      <c r="A1537" s="3" t="s">
        <v>39</v>
      </c>
      <c r="B1537" s="4"/>
      <c r="C1537" s="6" t="s">
        <v>40</v>
      </c>
      <c r="D1537" s="6">
        <v>13.7</v>
      </c>
    </row>
    <row r="1538" spans="1:5" x14ac:dyDescent="0.25">
      <c r="A1538" s="3" t="s">
        <v>41</v>
      </c>
      <c r="B1538" s="4"/>
      <c r="C1538" s="6" t="s">
        <v>42</v>
      </c>
      <c r="D1538" s="6">
        <v>120000</v>
      </c>
    </row>
    <row r="1539" spans="1:5" x14ac:dyDescent="0.25">
      <c r="A1539" s="3" t="s">
        <v>43</v>
      </c>
      <c r="B1539" s="4"/>
      <c r="C1539" s="6" t="s">
        <v>44</v>
      </c>
      <c r="D1539" s="6">
        <v>0</v>
      </c>
    </row>
    <row r="1540" spans="1:5" x14ac:dyDescent="0.25">
      <c r="A1540" s="3" t="s">
        <v>67</v>
      </c>
      <c r="B1540" s="4"/>
      <c r="C1540" s="4"/>
      <c r="D1540" s="5"/>
    </row>
    <row r="1541" spans="1:5" ht="30" customHeight="1" x14ac:dyDescent="0.25">
      <c r="A1541" s="131" t="s">
        <v>45</v>
      </c>
      <c r="B1541" s="131"/>
      <c r="C1541" s="10" t="s">
        <v>46</v>
      </c>
      <c r="D1541" s="11">
        <f>D1520*D1521*D1530*D1526*D1532*D1534*D1523*D1536*D1537*1000000/3600*(1-D1539)</f>
        <v>1.37</v>
      </c>
    </row>
    <row r="1542" spans="1:5" ht="30" customHeight="1" x14ac:dyDescent="0.25">
      <c r="A1542" s="131" t="s">
        <v>47</v>
      </c>
      <c r="B1542" s="131"/>
      <c r="C1542" s="10" t="s">
        <v>48</v>
      </c>
      <c r="D1542" s="15">
        <f>D1520*D1521*D1528*D1526*D1532*D1534*D1523*D1536*D1538*(1-D1539)</f>
        <v>17.28</v>
      </c>
    </row>
    <row r="1543" spans="1:5" x14ac:dyDescent="0.25">
      <c r="A1543" s="7"/>
      <c r="B1543" s="4"/>
      <c r="C1543" s="4"/>
      <c r="D1543" s="4"/>
      <c r="E1543" s="5"/>
    </row>
    <row r="1544" spans="1:5" x14ac:dyDescent="0.25">
      <c r="A1544" s="3" t="s">
        <v>76</v>
      </c>
      <c r="B1544" s="4"/>
      <c r="C1544" s="4"/>
      <c r="D1544" s="4"/>
      <c r="E1544" s="5"/>
    </row>
    <row r="1545" spans="1:5" x14ac:dyDescent="0.25">
      <c r="A1545" s="3" t="s">
        <v>519</v>
      </c>
      <c r="B1545" s="4"/>
      <c r="C1545" s="4"/>
      <c r="D1545" s="4"/>
      <c r="E1545" s="5"/>
    </row>
    <row r="1546" spans="1:5" x14ac:dyDescent="0.25">
      <c r="A1546" s="130" t="s">
        <v>135</v>
      </c>
      <c r="B1546" s="130"/>
      <c r="C1546" s="8"/>
      <c r="D1546" s="4"/>
      <c r="E1546" s="5"/>
    </row>
    <row r="1547" spans="1:5" x14ac:dyDescent="0.25">
      <c r="A1547" s="3" t="s">
        <v>13</v>
      </c>
      <c r="B1547" s="4"/>
      <c r="C1547" s="6" t="s">
        <v>14</v>
      </c>
      <c r="D1547" s="6">
        <v>1</v>
      </c>
    </row>
    <row r="1548" spans="1:5" x14ac:dyDescent="0.25">
      <c r="A1548" s="3" t="s">
        <v>75</v>
      </c>
      <c r="B1548" s="4"/>
      <c r="C1548" s="4"/>
      <c r="D1548" s="5"/>
    </row>
    <row r="1549" spans="1:5" x14ac:dyDescent="0.25">
      <c r="A1549" s="3" t="s">
        <v>16</v>
      </c>
      <c r="B1549" s="4"/>
      <c r="C1549" s="4"/>
      <c r="D1549" s="5"/>
    </row>
    <row r="1550" spans="1:5" x14ac:dyDescent="0.25">
      <c r="A1550" s="3" t="s">
        <v>77</v>
      </c>
      <c r="B1550" s="4"/>
      <c r="C1550" s="6" t="s">
        <v>18</v>
      </c>
      <c r="D1550" s="6">
        <v>1</v>
      </c>
    </row>
    <row r="1551" spans="1:5" x14ac:dyDescent="0.25">
      <c r="A1551" s="3" t="s">
        <v>78</v>
      </c>
      <c r="B1551" s="4"/>
      <c r="C1551" s="6" t="s">
        <v>20</v>
      </c>
      <c r="D1551" s="6">
        <v>2.2599999999999998</v>
      </c>
    </row>
    <row r="1552" spans="1:5" x14ac:dyDescent="0.25">
      <c r="A1552" s="3" t="s">
        <v>79</v>
      </c>
      <c r="B1552" s="4"/>
      <c r="C1552" s="6" t="s">
        <v>22</v>
      </c>
      <c r="D1552" s="6">
        <v>1.2</v>
      </c>
    </row>
    <row r="1553" spans="1:4" x14ac:dyDescent="0.25">
      <c r="A1553" s="3" t="s">
        <v>80</v>
      </c>
      <c r="B1553" s="4"/>
      <c r="C1553" s="6" t="s">
        <v>24</v>
      </c>
      <c r="D1553" s="6">
        <v>22.8</v>
      </c>
    </row>
    <row r="1554" spans="1:4" x14ac:dyDescent="0.25">
      <c r="A1554" s="3" t="s">
        <v>81</v>
      </c>
      <c r="B1554" s="4"/>
      <c r="C1554" s="6" t="s">
        <v>26</v>
      </c>
      <c r="D1554" s="6">
        <v>3</v>
      </c>
    </row>
    <row r="1555" spans="1:4" x14ac:dyDescent="0.25">
      <c r="A1555" s="3" t="s">
        <v>82</v>
      </c>
      <c r="B1555" s="4"/>
      <c r="C1555" s="6" t="s">
        <v>28</v>
      </c>
      <c r="D1555" s="6">
        <v>7</v>
      </c>
    </row>
    <row r="1556" spans="1:4" x14ac:dyDescent="0.25">
      <c r="A1556" s="3" t="s">
        <v>83</v>
      </c>
      <c r="B1556" s="4"/>
      <c r="C1556" s="6" t="s">
        <v>30</v>
      </c>
      <c r="D1556" s="6">
        <v>0.6</v>
      </c>
    </row>
    <row r="1557" spans="1:4" x14ac:dyDescent="0.25">
      <c r="A1557" s="3" t="s">
        <v>84</v>
      </c>
      <c r="B1557" s="4"/>
      <c r="C1557" s="6" t="s">
        <v>32</v>
      </c>
      <c r="D1557" s="6">
        <v>40</v>
      </c>
    </row>
    <row r="1558" spans="1:4" x14ac:dyDescent="0.25">
      <c r="A1558" s="3" t="s">
        <v>85</v>
      </c>
      <c r="B1558" s="4"/>
      <c r="C1558" s="6" t="s">
        <v>34</v>
      </c>
      <c r="D1558" s="6">
        <v>0.5</v>
      </c>
    </row>
    <row r="1559" spans="1:4" x14ac:dyDescent="0.25">
      <c r="A1559" s="3" t="s">
        <v>86</v>
      </c>
      <c r="B1559" s="4"/>
      <c r="C1559" s="6" t="s">
        <v>87</v>
      </c>
      <c r="D1559" s="6">
        <v>900</v>
      </c>
    </row>
    <row r="1560" spans="1:4" x14ac:dyDescent="0.25">
      <c r="A1560" s="3" t="s">
        <v>88</v>
      </c>
      <c r="B1560" s="4"/>
      <c r="C1560" s="6" t="s">
        <v>89</v>
      </c>
      <c r="D1560" s="6">
        <v>1.3</v>
      </c>
    </row>
    <row r="1561" spans="1:4" x14ac:dyDescent="0.25">
      <c r="A1561" s="3" t="s">
        <v>90</v>
      </c>
      <c r="B1561" s="4"/>
      <c r="C1561" s="6" t="s">
        <v>91</v>
      </c>
      <c r="D1561" s="6">
        <v>2E-3</v>
      </c>
    </row>
    <row r="1562" spans="1:4" x14ac:dyDescent="0.25">
      <c r="A1562" s="3" t="s">
        <v>92</v>
      </c>
      <c r="B1562" s="4"/>
      <c r="C1562" s="6" t="s">
        <v>93</v>
      </c>
      <c r="D1562" s="6">
        <v>125</v>
      </c>
    </row>
    <row r="1563" spans="1:4" x14ac:dyDescent="0.25">
      <c r="A1563" s="3" t="s">
        <v>94</v>
      </c>
      <c r="B1563" s="4"/>
      <c r="C1563" s="6" t="s">
        <v>95</v>
      </c>
      <c r="D1563" s="6">
        <v>220</v>
      </c>
    </row>
    <row r="1564" spans="1:4" x14ac:dyDescent="0.25">
      <c r="A1564" s="3" t="s">
        <v>96</v>
      </c>
      <c r="B1564" s="4"/>
      <c r="C1564" s="6" t="s">
        <v>97</v>
      </c>
      <c r="D1564" s="22">
        <f>2*D1563/24</f>
        <v>18.333333333333332</v>
      </c>
    </row>
    <row r="1565" spans="1:4" x14ac:dyDescent="0.25">
      <c r="A1565" s="3" t="s">
        <v>98</v>
      </c>
      <c r="B1565" s="4"/>
      <c r="C1565" s="22" t="s">
        <v>99</v>
      </c>
      <c r="D1565" s="23">
        <v>0</v>
      </c>
    </row>
    <row r="1566" spans="1:4" ht="32.25" customHeight="1" x14ac:dyDescent="0.25">
      <c r="A1566" s="131" t="s">
        <v>100</v>
      </c>
      <c r="B1566" s="131"/>
      <c r="C1566" s="22" t="s">
        <v>46</v>
      </c>
      <c r="D1566" s="24">
        <f>D1554*D1550*D1556*D1560*D1558*D1561*D1559*(1-D1565)</f>
        <v>2.1059999999999999</v>
      </c>
    </row>
    <row r="1567" spans="1:4" ht="27" customHeight="1" x14ac:dyDescent="0.25">
      <c r="A1567" s="136" t="s">
        <v>101</v>
      </c>
      <c r="B1567" s="136"/>
      <c r="C1567" s="25" t="s">
        <v>48</v>
      </c>
      <c r="D1567" s="26">
        <f>0.0864*D1552*D1550*D1556*D1560*D1558*D1561*D1559*(365-(D1562+D1564))*(1-D1565)</f>
        <v>16.133644799999999</v>
      </c>
    </row>
    <row r="1568" spans="1:4" x14ac:dyDescent="0.25">
      <c r="A1568" s="3" t="s">
        <v>102</v>
      </c>
      <c r="B1568" s="4"/>
      <c r="C1568" s="25" t="s">
        <v>55</v>
      </c>
      <c r="D1568" s="14">
        <f>D1566+D1541+D1515</f>
        <v>4.8460000000000001</v>
      </c>
    </row>
    <row r="1569" spans="1:5" x14ac:dyDescent="0.25">
      <c r="A1569" s="3" t="s">
        <v>50</v>
      </c>
      <c r="B1569" s="4"/>
      <c r="C1569" s="25" t="s">
        <v>51</v>
      </c>
      <c r="D1569" s="14">
        <f>D1567+D1542+D1516</f>
        <v>50.693644800000001</v>
      </c>
    </row>
    <row r="1570" spans="1:5" x14ac:dyDescent="0.25">
      <c r="A1570" s="7"/>
      <c r="B1570" s="4"/>
      <c r="C1570" s="4"/>
      <c r="D1570" s="5"/>
    </row>
    <row r="1571" spans="1:5" x14ac:dyDescent="0.25">
      <c r="A1571" s="3" t="s">
        <v>52</v>
      </c>
      <c r="B1571" s="4"/>
      <c r="C1571" s="4"/>
      <c r="D1571" s="5"/>
    </row>
    <row r="1572" spans="1:5" x14ac:dyDescent="0.25">
      <c r="A1572" s="3" t="s">
        <v>53</v>
      </c>
      <c r="B1572" s="4"/>
      <c r="C1572" s="25" t="s">
        <v>51</v>
      </c>
      <c r="D1572" s="27">
        <f>D1490*D1569</f>
        <v>20.277457920000003</v>
      </c>
    </row>
    <row r="1573" spans="1:5" x14ac:dyDescent="0.25">
      <c r="A1573" s="3" t="s">
        <v>54</v>
      </c>
      <c r="B1573" s="4"/>
      <c r="C1573" s="25" t="s">
        <v>55</v>
      </c>
      <c r="D1573" s="14">
        <f>D1490*D1568</f>
        <v>1.9384000000000001</v>
      </c>
    </row>
    <row r="1574" spans="1:5" x14ac:dyDescent="0.25">
      <c r="A1574" s="7"/>
      <c r="B1574" s="4"/>
      <c r="C1574" s="4"/>
      <c r="D1574" s="4"/>
      <c r="E1574" s="5"/>
    </row>
    <row r="1575" spans="1:5" ht="15" customHeight="1" thickBot="1" x14ac:dyDescent="0.3">
      <c r="A1575" s="3" t="s">
        <v>60</v>
      </c>
      <c r="B1575" s="4"/>
      <c r="C1575" s="4"/>
      <c r="D1575" s="4"/>
      <c r="E1575" s="5"/>
    </row>
    <row r="1576" spans="1:5" ht="15.75" thickBot="1" x14ac:dyDescent="0.3">
      <c r="A1576" s="16" t="s">
        <v>61</v>
      </c>
      <c r="B1576" s="17" t="s">
        <v>103</v>
      </c>
      <c r="C1576" s="17" t="s">
        <v>63</v>
      </c>
      <c r="D1576" s="17" t="s">
        <v>104</v>
      </c>
      <c r="E1576" s="5"/>
    </row>
    <row r="1577" spans="1:5" ht="15.75" thickBot="1" x14ac:dyDescent="0.3">
      <c r="A1577" s="18">
        <v>128</v>
      </c>
      <c r="B1577" s="19" t="s">
        <v>232</v>
      </c>
      <c r="C1577" s="20">
        <f>D1573</f>
        <v>1.9384000000000001</v>
      </c>
      <c r="D1577" s="21">
        <f>D1572</f>
        <v>20.277457920000003</v>
      </c>
    </row>
    <row r="1579" spans="1:5" x14ac:dyDescent="0.25">
      <c r="A1579" s="1" t="s">
        <v>158</v>
      </c>
    </row>
    <row r="1580" spans="1:5" x14ac:dyDescent="0.25">
      <c r="A1580" s="1" t="s">
        <v>157</v>
      </c>
    </row>
    <row r="1581" spans="1:5" x14ac:dyDescent="0.25">
      <c r="A1581" s="76" t="s">
        <v>136</v>
      </c>
      <c r="B1581" s="76"/>
      <c r="C1581" s="76"/>
      <c r="D1581" s="76"/>
    </row>
    <row r="1582" spans="1:5" x14ac:dyDescent="0.25">
      <c r="A1582" s="76" t="s">
        <v>137</v>
      </c>
      <c r="B1582" s="76"/>
      <c r="C1582" s="76"/>
      <c r="D1582" s="76"/>
    </row>
    <row r="1583" spans="1:5" x14ac:dyDescent="0.25">
      <c r="A1583" s="77" t="s">
        <v>138</v>
      </c>
      <c r="B1583" s="76"/>
      <c r="C1583" s="76"/>
      <c r="D1583" s="76"/>
    </row>
    <row r="1584" spans="1:5" x14ac:dyDescent="0.25">
      <c r="A1584" s="76" t="s">
        <v>139</v>
      </c>
      <c r="B1584" s="76"/>
      <c r="C1584" s="78"/>
      <c r="D1584" s="76"/>
    </row>
    <row r="1585" spans="1:4" x14ac:dyDescent="0.25">
      <c r="A1585" s="76"/>
      <c r="B1585" s="76"/>
      <c r="C1585" s="78"/>
      <c r="D1585" s="76"/>
    </row>
    <row r="1586" spans="1:4" x14ac:dyDescent="0.25">
      <c r="A1586" s="76" t="s">
        <v>140</v>
      </c>
      <c r="B1586" s="76"/>
      <c r="C1586" s="79" t="s">
        <v>141</v>
      </c>
      <c r="D1586" s="80">
        <v>4320</v>
      </c>
    </row>
    <row r="1587" spans="1:4" s="74" customFormat="1" x14ac:dyDescent="0.25">
      <c r="A1587" s="76"/>
      <c r="B1587" s="76"/>
      <c r="C1587" s="79"/>
      <c r="D1587" s="80"/>
    </row>
    <row r="1588" spans="1:4" s="74" customFormat="1" x14ac:dyDescent="0.25">
      <c r="A1588" s="35" t="s">
        <v>500</v>
      </c>
      <c r="B1588" s="76"/>
      <c r="C1588" s="81"/>
      <c r="D1588" s="81"/>
    </row>
    <row r="1589" spans="1:4" s="74" customFormat="1" ht="15.75" x14ac:dyDescent="0.25">
      <c r="A1589" s="76" t="s">
        <v>142</v>
      </c>
      <c r="B1589" s="76"/>
      <c r="C1589" s="82" t="s">
        <v>143</v>
      </c>
      <c r="D1589" s="81">
        <v>18.600000000000001</v>
      </c>
    </row>
    <row r="1590" spans="1:4" s="74" customFormat="1" x14ac:dyDescent="0.25">
      <c r="A1590" s="76" t="s">
        <v>144</v>
      </c>
      <c r="B1590" s="76"/>
      <c r="C1590" s="81" t="s">
        <v>145</v>
      </c>
      <c r="D1590" s="81">
        <v>3.7069999999999999</v>
      </c>
    </row>
    <row r="1591" spans="1:4" s="74" customFormat="1" ht="16.5" x14ac:dyDescent="0.25">
      <c r="A1591" s="76" t="s">
        <v>501</v>
      </c>
      <c r="B1591" s="76"/>
      <c r="C1591" s="81" t="s">
        <v>466</v>
      </c>
      <c r="D1591" s="81">
        <v>72</v>
      </c>
    </row>
    <row r="1592" spans="1:4" s="74" customFormat="1" x14ac:dyDescent="0.25">
      <c r="A1592" s="76" t="s">
        <v>502</v>
      </c>
      <c r="B1592" s="83"/>
      <c r="C1592" s="81" t="s">
        <v>509</v>
      </c>
      <c r="D1592" s="115" t="s">
        <v>527</v>
      </c>
    </row>
    <row r="1593" spans="1:4" s="74" customFormat="1" x14ac:dyDescent="0.25">
      <c r="A1593" s="84" t="s">
        <v>503</v>
      </c>
      <c r="B1593" s="83"/>
      <c r="C1593" s="81" t="s">
        <v>49</v>
      </c>
      <c r="D1593" s="85">
        <f>D1591/1000*D1590</f>
        <v>0.26690399999999997</v>
      </c>
    </row>
    <row r="1594" spans="1:4" s="74" customFormat="1" x14ac:dyDescent="0.25">
      <c r="A1594" s="84" t="s">
        <v>504</v>
      </c>
      <c r="B1594" s="83"/>
      <c r="C1594" s="81" t="s">
        <v>51</v>
      </c>
      <c r="D1594" s="86">
        <f>D1593*D1586*3600/1000000</f>
        <v>4.1508910079999994</v>
      </c>
    </row>
    <row r="1595" spans="1:4" s="74" customFormat="1" x14ac:dyDescent="0.25">
      <c r="A1595" s="84"/>
      <c r="B1595" s="83"/>
      <c r="C1595" s="81"/>
      <c r="D1595" s="81"/>
    </row>
    <row r="1596" spans="1:4" s="74" customFormat="1" x14ac:dyDescent="0.25">
      <c r="A1596" s="37" t="s">
        <v>505</v>
      </c>
      <c r="B1596" s="83"/>
      <c r="C1596" s="81"/>
      <c r="D1596" s="87"/>
    </row>
    <row r="1597" spans="1:4" s="74" customFormat="1" ht="15.75" x14ac:dyDescent="0.25">
      <c r="A1597" s="76" t="s">
        <v>142</v>
      </c>
      <c r="B1597" s="76"/>
      <c r="C1597" s="82" t="s">
        <v>143</v>
      </c>
      <c r="D1597" s="81">
        <v>18.600000000000001</v>
      </c>
    </row>
    <row r="1598" spans="1:4" s="74" customFormat="1" x14ac:dyDescent="0.25">
      <c r="A1598" s="76" t="s">
        <v>144</v>
      </c>
      <c r="B1598" s="76"/>
      <c r="C1598" s="81" t="s">
        <v>145</v>
      </c>
      <c r="D1598" s="81">
        <v>3.7069999999999999</v>
      </c>
    </row>
    <row r="1599" spans="1:4" s="74" customFormat="1" ht="16.5" x14ac:dyDescent="0.25">
      <c r="A1599" s="76" t="s">
        <v>501</v>
      </c>
      <c r="B1599" s="76"/>
      <c r="C1599" s="81" t="s">
        <v>466</v>
      </c>
      <c r="D1599" s="81">
        <v>11.7</v>
      </c>
    </row>
    <row r="1600" spans="1:4" s="74" customFormat="1" x14ac:dyDescent="0.25">
      <c r="A1600" s="76" t="s">
        <v>506</v>
      </c>
      <c r="B1600" s="83"/>
      <c r="C1600" s="81" t="s">
        <v>509</v>
      </c>
      <c r="D1600" s="115" t="s">
        <v>527</v>
      </c>
    </row>
    <row r="1601" spans="1:4" s="74" customFormat="1" x14ac:dyDescent="0.25">
      <c r="A1601" s="84" t="s">
        <v>503</v>
      </c>
      <c r="B1601" s="83"/>
      <c r="C1601" s="81" t="s">
        <v>49</v>
      </c>
      <c r="D1601" s="109">
        <f>D1599/1000*D1598</f>
        <v>4.3371899999999991E-2</v>
      </c>
    </row>
    <row r="1602" spans="1:4" s="74" customFormat="1" x14ac:dyDescent="0.25">
      <c r="A1602" s="84" t="s">
        <v>504</v>
      </c>
      <c r="B1602" s="83"/>
      <c r="C1602" s="81" t="s">
        <v>51</v>
      </c>
      <c r="D1602" s="86">
        <f>D1601*D1586*3600/1000000</f>
        <v>0.67451978879999985</v>
      </c>
    </row>
    <row r="1603" spans="1:4" s="74" customFormat="1" x14ac:dyDescent="0.25">
      <c r="A1603" s="76"/>
      <c r="B1603" s="76"/>
      <c r="C1603" s="79"/>
      <c r="D1603" s="80"/>
    </row>
    <row r="1604" spans="1:4" s="74" customFormat="1" x14ac:dyDescent="0.25">
      <c r="A1604" s="108" t="s">
        <v>507</v>
      </c>
      <c r="B1604" s="83"/>
      <c r="C1604" s="81"/>
      <c r="D1604" s="87"/>
    </row>
    <row r="1605" spans="1:4" s="74" customFormat="1" ht="15.75" x14ac:dyDescent="0.25">
      <c r="A1605" s="76" t="s">
        <v>142</v>
      </c>
      <c r="B1605" s="76"/>
      <c r="C1605" s="82" t="s">
        <v>143</v>
      </c>
      <c r="D1605" s="137">
        <v>19.600000000000001</v>
      </c>
    </row>
    <row r="1606" spans="1:4" s="74" customFormat="1" x14ac:dyDescent="0.25">
      <c r="A1606" s="76" t="s">
        <v>144</v>
      </c>
      <c r="B1606" s="76"/>
      <c r="C1606" s="81" t="s">
        <v>145</v>
      </c>
      <c r="D1606" s="138">
        <v>4.0509000000000004</v>
      </c>
    </row>
    <row r="1607" spans="1:4" s="74" customFormat="1" ht="16.5" x14ac:dyDescent="0.25">
      <c r="A1607" s="76" t="s">
        <v>501</v>
      </c>
      <c r="B1607" s="76"/>
      <c r="C1607" s="81" t="s">
        <v>466</v>
      </c>
      <c r="D1607" s="139">
        <v>185</v>
      </c>
    </row>
    <row r="1608" spans="1:4" s="74" customFormat="1" x14ac:dyDescent="0.25">
      <c r="A1608" s="83" t="s">
        <v>506</v>
      </c>
      <c r="B1608" s="83"/>
      <c r="C1608" s="115" t="s">
        <v>537</v>
      </c>
      <c r="D1608" s="139" t="s">
        <v>534</v>
      </c>
    </row>
    <row r="1609" spans="1:4" s="74" customFormat="1" x14ac:dyDescent="0.25">
      <c r="A1609" s="84" t="s">
        <v>508</v>
      </c>
      <c r="B1609" s="83"/>
      <c r="C1609" s="81" t="s">
        <v>49</v>
      </c>
      <c r="D1609" s="140">
        <f>D1607/1000*D1606</f>
        <v>0.74941650000000004</v>
      </c>
    </row>
    <row r="1610" spans="1:4" s="74" customFormat="1" x14ac:dyDescent="0.25">
      <c r="A1610" s="84" t="s">
        <v>504</v>
      </c>
      <c r="B1610" s="76"/>
      <c r="C1610" s="81" t="s">
        <v>51</v>
      </c>
      <c r="D1610" s="86">
        <f>D1586*D1609*3600/1000000</f>
        <v>11.654925408</v>
      </c>
    </row>
    <row r="1611" spans="1:4" s="74" customFormat="1" x14ac:dyDescent="0.25">
      <c r="A1611" s="76"/>
      <c r="B1611" s="76"/>
      <c r="C1611" s="79"/>
      <c r="D1611" s="80"/>
    </row>
    <row r="1612" spans="1:4" ht="45" customHeight="1" x14ac:dyDescent="0.25">
      <c r="A1612" s="130" t="s">
        <v>12</v>
      </c>
      <c r="B1612" s="130"/>
      <c r="C1612" s="81"/>
      <c r="D1612" s="87"/>
    </row>
    <row r="1613" spans="1:4" ht="15" customHeight="1" x14ac:dyDescent="0.25">
      <c r="A1613" s="76" t="s">
        <v>142</v>
      </c>
      <c r="B1613" s="76"/>
      <c r="C1613" s="82" t="s">
        <v>143</v>
      </c>
      <c r="D1613" s="137">
        <v>19.600000000000001</v>
      </c>
    </row>
    <row r="1614" spans="1:4" x14ac:dyDescent="0.25">
      <c r="A1614" s="76" t="s">
        <v>144</v>
      </c>
      <c r="B1614" s="76"/>
      <c r="C1614" s="81" t="s">
        <v>145</v>
      </c>
      <c r="D1614" s="138">
        <v>4.0509000000000004</v>
      </c>
    </row>
    <row r="1615" spans="1:4" ht="16.5" x14ac:dyDescent="0.25">
      <c r="A1615" s="76" t="s">
        <v>501</v>
      </c>
      <c r="B1615" s="76"/>
      <c r="C1615" s="81" t="s">
        <v>466</v>
      </c>
      <c r="D1615" s="139">
        <v>2196.6</v>
      </c>
    </row>
    <row r="1616" spans="1:4" x14ac:dyDescent="0.25">
      <c r="A1616" s="83" t="s">
        <v>468</v>
      </c>
      <c r="B1616" s="76"/>
      <c r="C1616" s="115" t="s">
        <v>537</v>
      </c>
      <c r="D1616" s="139" t="s">
        <v>534</v>
      </c>
    </row>
    <row r="1617" spans="1:4" x14ac:dyDescent="0.25">
      <c r="A1617" s="84" t="s">
        <v>146</v>
      </c>
      <c r="B1617" s="76"/>
      <c r="C1617" s="81" t="s">
        <v>49</v>
      </c>
      <c r="D1617" s="138">
        <f>D1620/(1-(D1619/100))</f>
        <v>75.729420765957414</v>
      </c>
    </row>
    <row r="1618" spans="1:4" x14ac:dyDescent="0.25">
      <c r="A1618" s="84" t="s">
        <v>504</v>
      </c>
      <c r="B1618" s="76"/>
      <c r="C1618" s="81" t="s">
        <v>51</v>
      </c>
      <c r="D1618" s="141">
        <f>(D1617*D1586*3600)/1000000</f>
        <v>1177.7439517521696</v>
      </c>
    </row>
    <row r="1619" spans="1:4" x14ac:dyDescent="0.25">
      <c r="A1619" s="133" t="s">
        <v>147</v>
      </c>
      <c r="B1619" s="133"/>
      <c r="C1619" s="91" t="s">
        <v>148</v>
      </c>
      <c r="D1619" s="142">
        <v>88.25</v>
      </c>
    </row>
    <row r="1620" spans="1:4" x14ac:dyDescent="0.25">
      <c r="A1620" s="84" t="s">
        <v>511</v>
      </c>
      <c r="B1620" s="76"/>
      <c r="C1620" s="81" t="s">
        <v>149</v>
      </c>
      <c r="D1620" s="140">
        <f>D1615*D1614/1000</f>
        <v>8.8982069399999997</v>
      </c>
    </row>
    <row r="1621" spans="1:4" x14ac:dyDescent="0.25">
      <c r="A1621" s="84" t="s">
        <v>150</v>
      </c>
      <c r="B1621" s="76"/>
      <c r="C1621" s="81" t="s">
        <v>151</v>
      </c>
      <c r="D1621" s="86">
        <f>(D1620*D1586*3600)/1000000</f>
        <v>138.38491433087998</v>
      </c>
    </row>
    <row r="1622" spans="1:4" x14ac:dyDescent="0.25">
      <c r="A1622" s="76"/>
      <c r="B1622" s="76"/>
      <c r="C1622" s="76"/>
      <c r="D1622" s="93"/>
    </row>
    <row r="1623" spans="1:4" ht="15.75" thickBot="1" x14ac:dyDescent="0.3">
      <c r="A1623" s="77" t="s">
        <v>152</v>
      </c>
      <c r="B1623" s="76"/>
      <c r="C1623" s="76"/>
      <c r="D1623" s="76"/>
    </row>
    <row r="1624" spans="1:4" ht="15.75" thickBot="1" x14ac:dyDescent="0.3">
      <c r="A1624" s="94" t="s">
        <v>61</v>
      </c>
      <c r="B1624" s="95" t="s">
        <v>62</v>
      </c>
      <c r="C1624" s="95" t="s">
        <v>63</v>
      </c>
      <c r="D1624" s="95" t="s">
        <v>104</v>
      </c>
    </row>
    <row r="1625" spans="1:4" s="74" customFormat="1" ht="15.75" thickBot="1" x14ac:dyDescent="0.3">
      <c r="A1625" s="96">
        <v>301</v>
      </c>
      <c r="B1625" s="97" t="s">
        <v>153</v>
      </c>
      <c r="C1625" s="110">
        <f>D1593</f>
        <v>0.26690399999999997</v>
      </c>
      <c r="D1625" s="68">
        <f>D1594</f>
        <v>4.1508910079999994</v>
      </c>
    </row>
    <row r="1626" spans="1:4" s="74" customFormat="1" ht="15.75" thickBot="1" x14ac:dyDescent="0.3">
      <c r="A1626" s="96">
        <v>304</v>
      </c>
      <c r="B1626" s="97" t="s">
        <v>154</v>
      </c>
      <c r="C1626" s="110">
        <f>D1601</f>
        <v>4.3371899999999991E-2</v>
      </c>
      <c r="D1626" s="68">
        <f>D1602</f>
        <v>0.67451978879999985</v>
      </c>
    </row>
    <row r="1627" spans="1:4" s="74" customFormat="1" ht="15.75" thickBot="1" x14ac:dyDescent="0.3">
      <c r="A1627" s="96">
        <v>337</v>
      </c>
      <c r="B1627" s="97" t="s">
        <v>155</v>
      </c>
      <c r="C1627" s="110">
        <f>D1609</f>
        <v>0.74941650000000004</v>
      </c>
      <c r="D1627" s="68">
        <f>D1610</f>
        <v>11.654925408</v>
      </c>
    </row>
    <row r="1628" spans="1:4" ht="39" thickBot="1" x14ac:dyDescent="0.3">
      <c r="A1628" s="96">
        <v>2909</v>
      </c>
      <c r="B1628" s="97" t="s">
        <v>65</v>
      </c>
      <c r="C1628" s="28">
        <f>D1617</f>
        <v>75.729420765957414</v>
      </c>
      <c r="D1628" s="110">
        <f>D1618</f>
        <v>1177.7439517521696</v>
      </c>
    </row>
    <row r="1629" spans="1:4" x14ac:dyDescent="0.25">
      <c r="A1629" s="76"/>
      <c r="B1629" s="76"/>
      <c r="C1629" s="76"/>
      <c r="D1629" s="76"/>
    </row>
    <row r="1630" spans="1:4" ht="15.75" thickBot="1" x14ac:dyDescent="0.3">
      <c r="A1630" s="77" t="s">
        <v>156</v>
      </c>
      <c r="B1630" s="76"/>
      <c r="C1630" s="76"/>
      <c r="D1630" s="76"/>
    </row>
    <row r="1631" spans="1:4" ht="15.75" thickBot="1" x14ac:dyDescent="0.3">
      <c r="A1631" s="94" t="s">
        <v>61</v>
      </c>
      <c r="B1631" s="95" t="s">
        <v>62</v>
      </c>
      <c r="C1631" s="95" t="s">
        <v>63</v>
      </c>
      <c r="D1631" s="95" t="s">
        <v>104</v>
      </c>
    </row>
    <row r="1632" spans="1:4" s="74" customFormat="1" ht="15.75" thickBot="1" x14ac:dyDescent="0.3">
      <c r="A1632" s="96">
        <v>301</v>
      </c>
      <c r="B1632" s="97" t="s">
        <v>153</v>
      </c>
      <c r="C1632" s="110">
        <f>C1625</f>
        <v>0.26690399999999997</v>
      </c>
      <c r="D1632" s="68">
        <f t="shared" ref="C1632:D1634" si="0">D1625</f>
        <v>4.1508910079999994</v>
      </c>
    </row>
    <row r="1633" spans="1:4" s="74" customFormat="1" ht="15.75" thickBot="1" x14ac:dyDescent="0.3">
      <c r="A1633" s="96">
        <v>304</v>
      </c>
      <c r="B1633" s="97" t="s">
        <v>154</v>
      </c>
      <c r="C1633" s="110">
        <f t="shared" si="0"/>
        <v>4.3371899999999991E-2</v>
      </c>
      <c r="D1633" s="68">
        <f t="shared" si="0"/>
        <v>0.67451978879999985</v>
      </c>
    </row>
    <row r="1634" spans="1:4" s="74" customFormat="1" ht="15.75" thickBot="1" x14ac:dyDescent="0.3">
      <c r="A1634" s="96">
        <v>337</v>
      </c>
      <c r="B1634" s="97" t="s">
        <v>155</v>
      </c>
      <c r="C1634" s="110">
        <f t="shared" si="0"/>
        <v>0.74941650000000004</v>
      </c>
      <c r="D1634" s="68">
        <f t="shared" si="0"/>
        <v>11.654925408</v>
      </c>
    </row>
    <row r="1635" spans="1:4" s="70" customFormat="1" ht="39" thickBot="1" x14ac:dyDescent="0.3">
      <c r="A1635" s="96">
        <v>2909</v>
      </c>
      <c r="B1635" s="97" t="s">
        <v>65</v>
      </c>
      <c r="C1635" s="28">
        <f>D1620</f>
        <v>8.8982069399999997</v>
      </c>
      <c r="D1635" s="68">
        <f>D1621</f>
        <v>138.38491433087998</v>
      </c>
    </row>
    <row r="1636" spans="1:4" s="70" customFormat="1" x14ac:dyDescent="0.25">
      <c r="A1636" s="69"/>
      <c r="B1636" s="69"/>
      <c r="C1636" s="71"/>
      <c r="D1636" s="72"/>
    </row>
    <row r="1637" spans="1:4" x14ac:dyDescent="0.25">
      <c r="A1637" s="1" t="s">
        <v>159</v>
      </c>
    </row>
    <row r="1638" spans="1:4" x14ac:dyDescent="0.25">
      <c r="A1638" s="1" t="s">
        <v>160</v>
      </c>
    </row>
    <row r="1639" spans="1:4" x14ac:dyDescent="0.25">
      <c r="A1639" s="4" t="s">
        <v>136</v>
      </c>
      <c r="B1639" s="4"/>
      <c r="C1639" s="4"/>
      <c r="D1639" s="4"/>
    </row>
    <row r="1640" spans="1:4" x14ac:dyDescent="0.25">
      <c r="A1640" s="4" t="s">
        <v>137</v>
      </c>
      <c r="B1640" s="4"/>
      <c r="C1640" s="4"/>
      <c r="D1640" s="4"/>
    </row>
    <row r="1641" spans="1:4" x14ac:dyDescent="0.25">
      <c r="A1641" s="3" t="s">
        <v>138</v>
      </c>
      <c r="B1641" s="4"/>
      <c r="C1641" s="4"/>
      <c r="D1641" s="4"/>
    </row>
    <row r="1642" spans="1:4" x14ac:dyDescent="0.25">
      <c r="A1642" s="4" t="s">
        <v>139</v>
      </c>
      <c r="B1642" s="4"/>
      <c r="C1642" s="33"/>
      <c r="D1642" s="4"/>
    </row>
    <row r="1643" spans="1:4" x14ac:dyDescent="0.25">
      <c r="A1643" s="4"/>
      <c r="B1643" s="4"/>
      <c r="C1643" s="33"/>
      <c r="D1643" s="4"/>
    </row>
    <row r="1644" spans="1:4" x14ac:dyDescent="0.25">
      <c r="A1644" s="4" t="s">
        <v>140</v>
      </c>
      <c r="B1644" s="4"/>
      <c r="C1644" s="34" t="s">
        <v>141</v>
      </c>
      <c r="D1644" s="6">
        <v>4320</v>
      </c>
    </row>
    <row r="1645" spans="1:4" s="74" customFormat="1" x14ac:dyDescent="0.25">
      <c r="A1645" s="76"/>
      <c r="B1645" s="76"/>
      <c r="C1645" s="79"/>
      <c r="D1645" s="81"/>
    </row>
    <row r="1646" spans="1:4" s="74" customFormat="1" x14ac:dyDescent="0.25">
      <c r="A1646" s="35" t="s">
        <v>500</v>
      </c>
      <c r="B1646" s="76"/>
      <c r="C1646" s="81"/>
      <c r="D1646" s="81"/>
    </row>
    <row r="1647" spans="1:4" s="74" customFormat="1" ht="15.75" x14ac:dyDescent="0.25">
      <c r="A1647" s="76" t="s">
        <v>142</v>
      </c>
      <c r="B1647" s="76"/>
      <c r="C1647" s="82" t="s">
        <v>143</v>
      </c>
      <c r="D1647" s="81">
        <v>10.5</v>
      </c>
    </row>
    <row r="1648" spans="1:4" s="74" customFormat="1" x14ac:dyDescent="0.25">
      <c r="A1648" s="76" t="s">
        <v>144</v>
      </c>
      <c r="B1648" s="76"/>
      <c r="C1648" s="81" t="s">
        <v>145</v>
      </c>
      <c r="D1648" s="81">
        <v>2.1425999999999998</v>
      </c>
    </row>
    <row r="1649" spans="1:4" s="74" customFormat="1" ht="16.5" x14ac:dyDescent="0.25">
      <c r="A1649" s="76" t="s">
        <v>501</v>
      </c>
      <c r="B1649" s="76"/>
      <c r="C1649" s="81" t="s">
        <v>466</v>
      </c>
      <c r="D1649" s="81">
        <v>85.6</v>
      </c>
    </row>
    <row r="1650" spans="1:4" s="74" customFormat="1" x14ac:dyDescent="0.25">
      <c r="A1650" s="76" t="s">
        <v>502</v>
      </c>
      <c r="B1650" s="83"/>
      <c r="C1650" s="81" t="s">
        <v>470</v>
      </c>
      <c r="D1650" s="81" t="s">
        <v>512</v>
      </c>
    </row>
    <row r="1651" spans="1:4" s="74" customFormat="1" x14ac:dyDescent="0.25">
      <c r="A1651" s="84" t="s">
        <v>503</v>
      </c>
      <c r="B1651" s="83"/>
      <c r="C1651" s="81" t="s">
        <v>49</v>
      </c>
      <c r="D1651" s="85">
        <f>D1649/1000*D1648</f>
        <v>0.18340655999999997</v>
      </c>
    </row>
    <row r="1652" spans="1:4" s="74" customFormat="1" x14ac:dyDescent="0.25">
      <c r="A1652" s="84" t="s">
        <v>504</v>
      </c>
      <c r="B1652" s="83"/>
      <c r="C1652" s="81" t="s">
        <v>51</v>
      </c>
      <c r="D1652" s="86">
        <f>D1651*D1644*3600/1000000</f>
        <v>2.8523388211199996</v>
      </c>
    </row>
    <row r="1653" spans="1:4" s="74" customFormat="1" x14ac:dyDescent="0.25">
      <c r="A1653" s="84"/>
      <c r="B1653" s="83"/>
      <c r="C1653" s="81"/>
      <c r="D1653" s="81"/>
    </row>
    <row r="1654" spans="1:4" s="74" customFormat="1" x14ac:dyDescent="0.25">
      <c r="A1654" s="37" t="s">
        <v>505</v>
      </c>
      <c r="B1654" s="83"/>
      <c r="C1654" s="81"/>
      <c r="D1654" s="87"/>
    </row>
    <row r="1655" spans="1:4" s="74" customFormat="1" ht="15.75" x14ac:dyDescent="0.25">
      <c r="A1655" s="76" t="s">
        <v>142</v>
      </c>
      <c r="B1655" s="76"/>
      <c r="C1655" s="82" t="s">
        <v>143</v>
      </c>
      <c r="D1655" s="81">
        <v>10.5</v>
      </c>
    </row>
    <row r="1656" spans="1:4" s="74" customFormat="1" x14ac:dyDescent="0.25">
      <c r="A1656" s="76" t="s">
        <v>144</v>
      </c>
      <c r="B1656" s="76"/>
      <c r="C1656" s="81" t="s">
        <v>145</v>
      </c>
      <c r="D1656" s="81">
        <v>2.1425999999999998</v>
      </c>
    </row>
    <row r="1657" spans="1:4" s="74" customFormat="1" ht="16.5" x14ac:dyDescent="0.25">
      <c r="A1657" s="76" t="s">
        <v>501</v>
      </c>
      <c r="B1657" s="76"/>
      <c r="C1657" s="81" t="s">
        <v>466</v>
      </c>
      <c r="D1657" s="81">
        <v>13.91</v>
      </c>
    </row>
    <row r="1658" spans="1:4" s="74" customFormat="1" x14ac:dyDescent="0.25">
      <c r="A1658" s="76" t="s">
        <v>506</v>
      </c>
      <c r="B1658" s="83"/>
      <c r="C1658" s="81" t="s">
        <v>470</v>
      </c>
      <c r="D1658" s="81" t="s">
        <v>512</v>
      </c>
    </row>
    <row r="1659" spans="1:4" s="74" customFormat="1" x14ac:dyDescent="0.25">
      <c r="A1659" s="84" t="s">
        <v>503</v>
      </c>
      <c r="B1659" s="83"/>
      <c r="C1659" s="81" t="s">
        <v>49</v>
      </c>
      <c r="D1659" s="109">
        <f>D1657/1000*D1656</f>
        <v>2.9803566E-2</v>
      </c>
    </row>
    <row r="1660" spans="1:4" s="74" customFormat="1" x14ac:dyDescent="0.25">
      <c r="A1660" s="84" t="s">
        <v>504</v>
      </c>
      <c r="B1660" s="83"/>
      <c r="C1660" s="81" t="s">
        <v>51</v>
      </c>
      <c r="D1660" s="86">
        <f>D1659*D1644*3600/1000000</f>
        <v>0.46350505843199991</v>
      </c>
    </row>
    <row r="1661" spans="1:4" s="74" customFormat="1" x14ac:dyDescent="0.25">
      <c r="A1661" s="76"/>
      <c r="B1661" s="76"/>
      <c r="C1661" s="79"/>
      <c r="D1661" s="80"/>
    </row>
    <row r="1662" spans="1:4" s="74" customFormat="1" x14ac:dyDescent="0.25">
      <c r="A1662" s="108" t="s">
        <v>507</v>
      </c>
      <c r="B1662" s="83"/>
      <c r="C1662" s="81"/>
      <c r="D1662" s="87"/>
    </row>
    <row r="1663" spans="1:4" s="74" customFormat="1" ht="15.75" x14ac:dyDescent="0.25">
      <c r="A1663" s="76" t="s">
        <v>142</v>
      </c>
      <c r="B1663" s="76"/>
      <c r="C1663" s="82" t="s">
        <v>143</v>
      </c>
      <c r="D1663" s="143">
        <v>20.2</v>
      </c>
    </row>
    <row r="1664" spans="1:4" s="74" customFormat="1" x14ac:dyDescent="0.25">
      <c r="A1664" s="76" t="s">
        <v>144</v>
      </c>
      <c r="B1664" s="76"/>
      <c r="C1664" s="81" t="s">
        <v>145</v>
      </c>
      <c r="D1664" s="144">
        <v>3.9708999999999999</v>
      </c>
    </row>
    <row r="1665" spans="1:4" s="74" customFormat="1" ht="16.5" x14ac:dyDescent="0.25">
      <c r="A1665" s="76" t="s">
        <v>501</v>
      </c>
      <c r="B1665" s="76"/>
      <c r="C1665" s="81" t="s">
        <v>466</v>
      </c>
      <c r="D1665" s="145">
        <v>130</v>
      </c>
    </row>
    <row r="1666" spans="1:4" s="74" customFormat="1" x14ac:dyDescent="0.25">
      <c r="A1666" s="83" t="s">
        <v>506</v>
      </c>
      <c r="B1666" s="83"/>
      <c r="C1666" s="115" t="s">
        <v>537</v>
      </c>
      <c r="D1666" s="146" t="s">
        <v>535</v>
      </c>
    </row>
    <row r="1667" spans="1:4" s="74" customFormat="1" x14ac:dyDescent="0.25">
      <c r="A1667" s="84" t="s">
        <v>508</v>
      </c>
      <c r="B1667" s="83"/>
      <c r="C1667" s="81" t="s">
        <v>49</v>
      </c>
      <c r="D1667" s="147">
        <f>D1665/1000*D1664</f>
        <v>0.51621700000000004</v>
      </c>
    </row>
    <row r="1668" spans="1:4" s="74" customFormat="1" x14ac:dyDescent="0.25">
      <c r="A1668" s="84" t="s">
        <v>504</v>
      </c>
      <c r="B1668" s="76"/>
      <c r="C1668" s="81" t="s">
        <v>51</v>
      </c>
      <c r="D1668" s="86">
        <f>D1644*D1667*3600/1000000</f>
        <v>8.028206784</v>
      </c>
    </row>
    <row r="1669" spans="1:4" s="74" customFormat="1" x14ac:dyDescent="0.25">
      <c r="A1669" s="76"/>
      <c r="B1669" s="76"/>
      <c r="C1669" s="79"/>
      <c r="D1669" s="81"/>
    </row>
    <row r="1670" spans="1:4" ht="46.5" customHeight="1" x14ac:dyDescent="0.25">
      <c r="A1670" s="130" t="s">
        <v>12</v>
      </c>
      <c r="B1670" s="130"/>
      <c r="C1670" s="81"/>
      <c r="D1670" s="87"/>
    </row>
    <row r="1671" spans="1:4" ht="15.75" x14ac:dyDescent="0.25">
      <c r="A1671" s="76" t="s">
        <v>142</v>
      </c>
      <c r="B1671" s="76"/>
      <c r="C1671" s="82" t="s">
        <v>143</v>
      </c>
      <c r="D1671" s="139">
        <v>20.2</v>
      </c>
    </row>
    <row r="1672" spans="1:4" x14ac:dyDescent="0.25">
      <c r="A1672" s="76" t="s">
        <v>144</v>
      </c>
      <c r="B1672" s="76"/>
      <c r="C1672" s="81" t="s">
        <v>145</v>
      </c>
      <c r="D1672" s="139">
        <v>3.9708999999999999</v>
      </c>
    </row>
    <row r="1673" spans="1:4" ht="16.5" x14ac:dyDescent="0.25">
      <c r="A1673" s="76" t="s">
        <v>501</v>
      </c>
      <c r="B1673" s="76"/>
      <c r="C1673" s="81" t="s">
        <v>466</v>
      </c>
      <c r="D1673" s="139">
        <v>2241</v>
      </c>
    </row>
    <row r="1674" spans="1:4" x14ac:dyDescent="0.25">
      <c r="A1674" s="83" t="s">
        <v>468</v>
      </c>
      <c r="B1674" s="76"/>
      <c r="C1674" s="115" t="s">
        <v>537</v>
      </c>
      <c r="D1674" s="139" t="s">
        <v>534</v>
      </c>
    </row>
    <row r="1675" spans="1:4" x14ac:dyDescent="0.25">
      <c r="A1675" s="84" t="s">
        <v>146</v>
      </c>
      <c r="B1675" s="76"/>
      <c r="C1675" s="81" t="s">
        <v>49</v>
      </c>
      <c r="D1675" s="138">
        <f>D1678/(1-(D1677/100))</f>
        <v>91.929616735537081</v>
      </c>
    </row>
    <row r="1676" spans="1:4" x14ac:dyDescent="0.25">
      <c r="A1676" s="84" t="s">
        <v>504</v>
      </c>
      <c r="B1676" s="76"/>
      <c r="C1676" s="81" t="s">
        <v>51</v>
      </c>
      <c r="D1676" s="141">
        <f>D1675*D1644*3600/1000000</f>
        <v>1429.6893994710726</v>
      </c>
    </row>
    <row r="1677" spans="1:4" x14ac:dyDescent="0.25">
      <c r="A1677" s="133" t="s">
        <v>147</v>
      </c>
      <c r="B1677" s="133"/>
      <c r="C1677" s="91" t="s">
        <v>148</v>
      </c>
      <c r="D1677" s="142">
        <v>90.32</v>
      </c>
    </row>
    <row r="1678" spans="1:4" x14ac:dyDescent="0.25">
      <c r="A1678" s="84" t="s">
        <v>511</v>
      </c>
      <c r="B1678" s="76"/>
      <c r="C1678" s="81" t="s">
        <v>149</v>
      </c>
      <c r="D1678" s="140">
        <f>D1673*D1672/1000</f>
        <v>8.8987868999999993</v>
      </c>
    </row>
    <row r="1679" spans="1:4" x14ac:dyDescent="0.25">
      <c r="A1679" s="84" t="s">
        <v>150</v>
      </c>
      <c r="B1679" s="76"/>
      <c r="C1679" s="81" t="s">
        <v>151</v>
      </c>
      <c r="D1679" s="141">
        <f>D1678*D1644*3600/1000000</f>
        <v>138.39393386879999</v>
      </c>
    </row>
    <row r="1680" spans="1:4" x14ac:dyDescent="0.25">
      <c r="A1680" s="76"/>
      <c r="B1680" s="76"/>
      <c r="C1680" s="76"/>
      <c r="D1680" s="93"/>
    </row>
    <row r="1681" spans="1:5" ht="15.75" thickBot="1" x14ac:dyDescent="0.3">
      <c r="A1681" s="77" t="s">
        <v>152</v>
      </c>
      <c r="B1681" s="76"/>
      <c r="C1681" s="76"/>
      <c r="D1681" s="76"/>
    </row>
    <row r="1682" spans="1:5" ht="15.75" thickBot="1" x14ac:dyDescent="0.3">
      <c r="A1682" s="94" t="s">
        <v>61</v>
      </c>
      <c r="B1682" s="95" t="s">
        <v>62</v>
      </c>
      <c r="C1682" s="95" t="s">
        <v>63</v>
      </c>
      <c r="D1682" s="95" t="s">
        <v>104</v>
      </c>
    </row>
    <row r="1683" spans="1:5" s="74" customFormat="1" ht="15.75" thickBot="1" x14ac:dyDescent="0.3">
      <c r="A1683" s="96">
        <v>301</v>
      </c>
      <c r="B1683" s="97" t="s">
        <v>153</v>
      </c>
      <c r="C1683" s="110">
        <f>D1651</f>
        <v>0.18340655999999997</v>
      </c>
      <c r="D1683" s="68">
        <f>D1652</f>
        <v>2.8523388211199996</v>
      </c>
    </row>
    <row r="1684" spans="1:5" s="74" customFormat="1" ht="15.75" thickBot="1" x14ac:dyDescent="0.3">
      <c r="A1684" s="96">
        <v>304</v>
      </c>
      <c r="B1684" s="97" t="s">
        <v>154</v>
      </c>
      <c r="C1684" s="110">
        <f>D1659</f>
        <v>2.9803566E-2</v>
      </c>
      <c r="D1684" s="68">
        <f>D1660</f>
        <v>0.46350505843199991</v>
      </c>
    </row>
    <row r="1685" spans="1:5" s="74" customFormat="1" ht="15.75" thickBot="1" x14ac:dyDescent="0.3">
      <c r="A1685" s="96">
        <v>337</v>
      </c>
      <c r="B1685" s="97" t="s">
        <v>155</v>
      </c>
      <c r="C1685" s="110">
        <f>D1667</f>
        <v>0.51621700000000004</v>
      </c>
      <c r="D1685" s="68">
        <f>D1668</f>
        <v>8.028206784</v>
      </c>
    </row>
    <row r="1686" spans="1:5" ht="39" thickBot="1" x14ac:dyDescent="0.3">
      <c r="A1686" s="96">
        <v>2909</v>
      </c>
      <c r="B1686" s="97" t="s">
        <v>65</v>
      </c>
      <c r="C1686" s="28">
        <f>D1675</f>
        <v>91.929616735537081</v>
      </c>
      <c r="D1686" s="110">
        <f>D1676</f>
        <v>1429.6893994710726</v>
      </c>
    </row>
    <row r="1687" spans="1:5" x14ac:dyDescent="0.25">
      <c r="A1687" s="76"/>
      <c r="B1687" s="76"/>
      <c r="C1687" s="76"/>
      <c r="D1687" s="76"/>
    </row>
    <row r="1688" spans="1:5" ht="15.75" thickBot="1" x14ac:dyDescent="0.3">
      <c r="A1688" s="77" t="s">
        <v>156</v>
      </c>
      <c r="B1688" s="76"/>
      <c r="C1688" s="76"/>
      <c r="D1688" s="76"/>
    </row>
    <row r="1689" spans="1:5" ht="15.75" thickBot="1" x14ac:dyDescent="0.3">
      <c r="A1689" s="94" t="s">
        <v>61</v>
      </c>
      <c r="B1689" s="95" t="s">
        <v>62</v>
      </c>
      <c r="C1689" s="95" t="s">
        <v>63</v>
      </c>
      <c r="D1689" s="95" t="s">
        <v>104</v>
      </c>
    </row>
    <row r="1690" spans="1:5" s="74" customFormat="1" ht="15.75" thickBot="1" x14ac:dyDescent="0.3">
      <c r="A1690" s="96">
        <v>301</v>
      </c>
      <c r="B1690" s="97" t="s">
        <v>153</v>
      </c>
      <c r="C1690" s="110">
        <f t="shared" ref="C1690:D1692" si="1">C1683</f>
        <v>0.18340655999999997</v>
      </c>
      <c r="D1690" s="68">
        <f t="shared" si="1"/>
        <v>2.8523388211199996</v>
      </c>
    </row>
    <row r="1691" spans="1:5" s="74" customFormat="1" ht="15.75" thickBot="1" x14ac:dyDescent="0.3">
      <c r="A1691" s="96">
        <v>304</v>
      </c>
      <c r="B1691" s="97" t="s">
        <v>154</v>
      </c>
      <c r="C1691" s="110">
        <f t="shared" si="1"/>
        <v>2.9803566E-2</v>
      </c>
      <c r="D1691" s="68">
        <f t="shared" si="1"/>
        <v>0.46350505843199991</v>
      </c>
    </row>
    <row r="1692" spans="1:5" s="74" customFormat="1" ht="15.75" thickBot="1" x14ac:dyDescent="0.3">
      <c r="A1692" s="96">
        <v>337</v>
      </c>
      <c r="B1692" s="97" t="s">
        <v>155</v>
      </c>
      <c r="C1692" s="110">
        <f t="shared" si="1"/>
        <v>0.51621700000000004</v>
      </c>
      <c r="D1692" s="68">
        <f t="shared" si="1"/>
        <v>8.028206784</v>
      </c>
    </row>
    <row r="1693" spans="1:5" ht="39" thickBot="1" x14ac:dyDescent="0.3">
      <c r="A1693" s="96">
        <v>2909</v>
      </c>
      <c r="B1693" s="97" t="s">
        <v>65</v>
      </c>
      <c r="C1693" s="28">
        <f>D1678</f>
        <v>8.8987868999999993</v>
      </c>
      <c r="D1693" s="68">
        <f>D1679</f>
        <v>138.39393386879999</v>
      </c>
    </row>
    <row r="1694" spans="1:5" x14ac:dyDescent="0.25">
      <c r="A1694" s="37"/>
      <c r="B1694" s="36"/>
      <c r="C1694" s="6"/>
      <c r="D1694" s="38"/>
    </row>
    <row r="1695" spans="1:5" ht="15" customHeight="1" x14ac:dyDescent="0.25">
      <c r="A1695" s="42" t="s">
        <v>222</v>
      </c>
      <c r="B1695" s="4"/>
      <c r="C1695" s="4"/>
      <c r="D1695" s="4"/>
      <c r="E1695" s="4"/>
    </row>
    <row r="1696" spans="1:5" x14ac:dyDescent="0.25">
      <c r="A1696" s="42" t="s">
        <v>223</v>
      </c>
      <c r="B1696" s="4"/>
      <c r="C1696" s="4"/>
      <c r="D1696" s="4"/>
      <c r="E1696" s="4"/>
    </row>
    <row r="1697" spans="1:5" x14ac:dyDescent="0.25">
      <c r="A1697" s="3" t="s">
        <v>0</v>
      </c>
      <c r="B1697" s="4"/>
      <c r="C1697" s="4"/>
      <c r="D1697" s="4"/>
      <c r="E1697" s="4"/>
    </row>
    <row r="1698" spans="1:5" x14ac:dyDescent="0.25">
      <c r="A1698" s="3" t="s">
        <v>161</v>
      </c>
      <c r="B1698" s="4"/>
      <c r="C1698" s="4"/>
      <c r="D1698" s="4"/>
      <c r="E1698" s="4"/>
    </row>
    <row r="1699" spans="1:5" x14ac:dyDescent="0.25">
      <c r="A1699" s="3" t="s">
        <v>162</v>
      </c>
      <c r="B1699" s="4"/>
      <c r="C1699" s="4"/>
      <c r="D1699" s="4"/>
      <c r="E1699" s="4"/>
    </row>
    <row r="1700" spans="1:5" x14ac:dyDescent="0.25">
      <c r="A1700" s="3"/>
      <c r="B1700" s="4"/>
      <c r="C1700" s="4"/>
      <c r="D1700" s="4"/>
      <c r="E1700" s="4"/>
    </row>
    <row r="1701" spans="1:5" x14ac:dyDescent="0.25">
      <c r="A1701" s="3" t="s">
        <v>163</v>
      </c>
      <c r="B1701" s="4"/>
      <c r="C1701" s="4"/>
      <c r="D1701" s="4"/>
      <c r="E1701" s="4"/>
    </row>
    <row r="1702" spans="1:5" x14ac:dyDescent="0.25">
      <c r="A1702" s="3" t="s">
        <v>164</v>
      </c>
      <c r="B1702" s="4"/>
      <c r="C1702" s="4"/>
      <c r="D1702" s="4"/>
      <c r="E1702" s="4"/>
    </row>
    <row r="1703" spans="1:5" x14ac:dyDescent="0.25">
      <c r="A1703" s="3" t="s">
        <v>165</v>
      </c>
      <c r="B1703" s="4"/>
      <c r="C1703" s="6" t="s">
        <v>166</v>
      </c>
      <c r="D1703" s="1">
        <v>12.24</v>
      </c>
    </row>
    <row r="1704" spans="1:5" x14ac:dyDescent="0.25">
      <c r="A1704" s="3" t="s">
        <v>167</v>
      </c>
      <c r="B1704" s="4"/>
      <c r="C1704" s="6" t="s">
        <v>168</v>
      </c>
      <c r="D1704" s="1">
        <v>5.9</v>
      </c>
    </row>
    <row r="1705" spans="1:5" x14ac:dyDescent="0.25">
      <c r="A1705" s="3" t="s">
        <v>169</v>
      </c>
      <c r="B1705" s="4"/>
      <c r="C1705" s="6" t="s">
        <v>170</v>
      </c>
      <c r="D1705" s="1">
        <v>0.5</v>
      </c>
    </row>
    <row r="1706" spans="1:5" x14ac:dyDescent="0.25">
      <c r="A1706" s="3" t="s">
        <v>171</v>
      </c>
      <c r="B1706" s="4"/>
      <c r="C1706" s="6" t="s">
        <v>172</v>
      </c>
      <c r="D1706" s="1">
        <v>11</v>
      </c>
    </row>
    <row r="1707" spans="1:5" x14ac:dyDescent="0.25">
      <c r="A1707" s="3" t="s">
        <v>173</v>
      </c>
      <c r="B1707" s="4"/>
      <c r="C1707" s="6" t="s">
        <v>174</v>
      </c>
      <c r="D1707" s="1">
        <v>0.5</v>
      </c>
    </row>
    <row r="1708" spans="1:5" x14ac:dyDescent="0.25">
      <c r="A1708" s="3" t="s">
        <v>175</v>
      </c>
      <c r="B1708" s="4"/>
      <c r="C1708" s="6" t="s">
        <v>176</v>
      </c>
      <c r="D1708" s="1">
        <v>5</v>
      </c>
    </row>
    <row r="1709" spans="1:5" x14ac:dyDescent="0.25">
      <c r="A1709" s="3" t="s">
        <v>177</v>
      </c>
      <c r="B1709" s="4"/>
      <c r="C1709" s="6" t="s">
        <v>178</v>
      </c>
      <c r="D1709" s="1">
        <v>0.01</v>
      </c>
    </row>
    <row r="1710" spans="1:5" x14ac:dyDescent="0.25">
      <c r="A1710" s="3" t="s">
        <v>179</v>
      </c>
      <c r="B1710" s="4"/>
      <c r="C1710" s="6"/>
      <c r="D1710" s="1"/>
    </row>
    <row r="1711" spans="1:5" x14ac:dyDescent="0.25">
      <c r="A1711" s="3" t="s">
        <v>180</v>
      </c>
      <c r="B1711" s="4"/>
      <c r="C1711" s="6" t="s">
        <v>181</v>
      </c>
      <c r="D1711" s="1">
        <v>0.5</v>
      </c>
    </row>
    <row r="1712" spans="1:5" x14ac:dyDescent="0.25">
      <c r="A1712" s="3" t="s">
        <v>182</v>
      </c>
      <c r="B1712" s="4"/>
      <c r="C1712" s="6" t="s">
        <v>183</v>
      </c>
      <c r="D1712" s="1">
        <v>1</v>
      </c>
    </row>
    <row r="1713" spans="1:4" x14ac:dyDescent="0.25">
      <c r="A1713" s="3" t="s">
        <v>184</v>
      </c>
      <c r="B1713" s="4"/>
      <c r="C1713" s="6" t="s">
        <v>185</v>
      </c>
      <c r="D1713" s="1">
        <v>1</v>
      </c>
    </row>
    <row r="1714" spans="1:4" x14ac:dyDescent="0.25">
      <c r="A1714" s="3" t="s">
        <v>186</v>
      </c>
      <c r="B1714" s="4"/>
      <c r="C1714" s="4"/>
      <c r="D1714" s="4"/>
    </row>
    <row r="1715" spans="1:4" x14ac:dyDescent="0.25">
      <c r="A1715" s="3" t="s">
        <v>187</v>
      </c>
      <c r="B1715" s="4"/>
      <c r="C1715" s="4"/>
      <c r="D1715" s="4"/>
    </row>
    <row r="1716" spans="1:4" x14ac:dyDescent="0.25">
      <c r="A1716" s="3" t="s">
        <v>188</v>
      </c>
      <c r="B1716" s="4"/>
      <c r="C1716" s="4"/>
      <c r="D1716" s="4"/>
    </row>
    <row r="1717" spans="1:4" x14ac:dyDescent="0.25">
      <c r="A1717" s="3" t="s">
        <v>189</v>
      </c>
      <c r="B1717" s="4"/>
      <c r="C1717" s="6" t="s">
        <v>190</v>
      </c>
      <c r="D1717" s="1">
        <v>0.22</v>
      </c>
    </row>
    <row r="1718" spans="1:4" x14ac:dyDescent="0.25">
      <c r="A1718" s="9" t="s">
        <v>191</v>
      </c>
      <c r="B1718" s="4"/>
      <c r="C1718" s="6" t="s">
        <v>192</v>
      </c>
      <c r="D1718" s="1">
        <f>0+D1717*D1709*D1712</f>
        <v>2.2000000000000001E-3</v>
      </c>
    </row>
    <row r="1719" spans="1:4" x14ac:dyDescent="0.25">
      <c r="A1719" s="3" t="s">
        <v>193</v>
      </c>
      <c r="B1719" s="4"/>
      <c r="C1719" s="6" t="s">
        <v>194</v>
      </c>
      <c r="D1719" s="1">
        <v>1</v>
      </c>
    </row>
    <row r="1720" spans="1:4" x14ac:dyDescent="0.25">
      <c r="A1720" s="3" t="s">
        <v>195</v>
      </c>
      <c r="B1720" s="4"/>
      <c r="C1720" s="6" t="s">
        <v>196</v>
      </c>
      <c r="D1720" s="1">
        <v>1</v>
      </c>
    </row>
    <row r="1721" spans="1:4" x14ac:dyDescent="0.25">
      <c r="A1721" s="3" t="s">
        <v>197</v>
      </c>
      <c r="B1721" s="4"/>
      <c r="C1721" s="6" t="s">
        <v>198</v>
      </c>
      <c r="D1721" s="1">
        <v>1.5</v>
      </c>
    </row>
    <row r="1722" spans="1:4" x14ac:dyDescent="0.25">
      <c r="A1722" s="3" t="s">
        <v>199</v>
      </c>
      <c r="B1722" s="4"/>
      <c r="C1722" s="6" t="s">
        <v>192</v>
      </c>
      <c r="D1722" s="1">
        <f>D1718</f>
        <v>2.2000000000000001E-3</v>
      </c>
    </row>
    <row r="1723" spans="1:4" x14ac:dyDescent="0.25">
      <c r="A1723" s="3" t="s">
        <v>200</v>
      </c>
      <c r="B1723" s="4"/>
      <c r="C1723" s="6" t="s">
        <v>49</v>
      </c>
      <c r="D1723" s="1">
        <f>D1703*D1720*D1708/3600</f>
        <v>1.7000000000000001E-2</v>
      </c>
    </row>
    <row r="1724" spans="1:4" ht="15.75" x14ac:dyDescent="0.25">
      <c r="A1724" s="3" t="s">
        <v>201</v>
      </c>
      <c r="B1724" s="4"/>
      <c r="C1724" s="6" t="s">
        <v>51</v>
      </c>
      <c r="D1724" s="43">
        <f>ROUND(((D1704*D1705+D1706*D1707)*D1720*0.000001+D1722),5)</f>
        <v>2.2100000000000002E-3</v>
      </c>
    </row>
    <row r="1725" spans="1:4" x14ac:dyDescent="0.25">
      <c r="A1725" s="7"/>
      <c r="B1725" s="4"/>
      <c r="C1725" s="4"/>
      <c r="D1725" s="4"/>
    </row>
    <row r="1726" spans="1:4" x14ac:dyDescent="0.25">
      <c r="A1726" s="35" t="s">
        <v>202</v>
      </c>
      <c r="B1726" s="4"/>
      <c r="C1726" s="4"/>
      <c r="D1726" s="4"/>
    </row>
    <row r="1727" spans="1:4" x14ac:dyDescent="0.25">
      <c r="A1727" s="3" t="s">
        <v>203</v>
      </c>
      <c r="B1727" s="4"/>
      <c r="C1727" s="6" t="s">
        <v>204</v>
      </c>
      <c r="D1727" s="1">
        <v>99.94</v>
      </c>
    </row>
    <row r="1728" spans="1:4" x14ac:dyDescent="0.25">
      <c r="A1728" s="3" t="s">
        <v>205</v>
      </c>
      <c r="B1728" s="4"/>
      <c r="C1728" s="6" t="s">
        <v>206</v>
      </c>
      <c r="D1728" s="1">
        <f>D1727*D1724/100</f>
        <v>2.2086740000000003E-3</v>
      </c>
    </row>
    <row r="1729" spans="1:5" x14ac:dyDescent="0.25">
      <c r="A1729" s="3" t="s">
        <v>207</v>
      </c>
      <c r="B1729" s="4"/>
      <c r="C1729" s="6" t="s">
        <v>208</v>
      </c>
      <c r="D1729" s="43">
        <f>D1727*D1723/100</f>
        <v>1.6989800000000003E-2</v>
      </c>
    </row>
    <row r="1730" spans="1:5" x14ac:dyDescent="0.25">
      <c r="A1730" s="7"/>
      <c r="B1730" s="4"/>
      <c r="C1730" s="4"/>
      <c r="D1730" s="4"/>
      <c r="E1730" s="4"/>
    </row>
    <row r="1731" spans="1:5" x14ac:dyDescent="0.25">
      <c r="A1731" s="35" t="s">
        <v>209</v>
      </c>
      <c r="B1731" s="4"/>
      <c r="C1731" s="4"/>
      <c r="D1731" s="4"/>
      <c r="E1731" s="4"/>
    </row>
    <row r="1732" spans="1:5" x14ac:dyDescent="0.25">
      <c r="A1732" s="3" t="s">
        <v>210</v>
      </c>
      <c r="B1732" s="4"/>
      <c r="C1732" s="6" t="s">
        <v>204</v>
      </c>
      <c r="D1732" s="1">
        <v>0.06</v>
      </c>
    </row>
    <row r="1733" spans="1:5" x14ac:dyDescent="0.25">
      <c r="A1733" s="3" t="s">
        <v>205</v>
      </c>
      <c r="B1733" s="4"/>
      <c r="C1733" s="6" t="s">
        <v>206</v>
      </c>
      <c r="D1733" s="1">
        <f>D1732*D1724/100</f>
        <v>1.3259999999999999E-6</v>
      </c>
    </row>
    <row r="1734" spans="1:5" x14ac:dyDescent="0.25">
      <c r="A1734" s="3" t="s">
        <v>207</v>
      </c>
      <c r="B1734" s="4"/>
      <c r="C1734" s="6" t="s">
        <v>208</v>
      </c>
      <c r="D1734" s="1">
        <f>D1732*D1723/100</f>
        <v>1.0200000000000001E-5</v>
      </c>
    </row>
    <row r="1735" spans="1:5" x14ac:dyDescent="0.25">
      <c r="A1735" s="9"/>
      <c r="B1735" s="4"/>
      <c r="C1735" s="4"/>
      <c r="D1735" s="4"/>
    </row>
    <row r="1736" spans="1:5" x14ac:dyDescent="0.25">
      <c r="A1736" s="3" t="s">
        <v>211</v>
      </c>
      <c r="B1736" s="4"/>
      <c r="C1736" s="4"/>
      <c r="D1736" s="4"/>
    </row>
    <row r="1737" spans="1:5" x14ac:dyDescent="0.25">
      <c r="A1737" s="3" t="s">
        <v>164</v>
      </c>
      <c r="B1737" s="4"/>
      <c r="C1737" s="4"/>
      <c r="D1737" s="4"/>
    </row>
    <row r="1738" spans="1:5" x14ac:dyDescent="0.25">
      <c r="A1738" s="3" t="s">
        <v>165</v>
      </c>
      <c r="B1738" s="4"/>
      <c r="C1738" s="6" t="s">
        <v>166</v>
      </c>
      <c r="D1738" s="1">
        <v>0.32400000000000001</v>
      </c>
    </row>
    <row r="1739" spans="1:5" x14ac:dyDescent="0.25">
      <c r="A1739" s="3" t="s">
        <v>212</v>
      </c>
      <c r="B1739" s="4"/>
      <c r="C1739" s="6" t="s">
        <v>168</v>
      </c>
      <c r="D1739" s="1">
        <v>0.2</v>
      </c>
    </row>
    <row r="1740" spans="1:5" x14ac:dyDescent="0.25">
      <c r="A1740" s="3" t="s">
        <v>169</v>
      </c>
      <c r="B1740" s="4"/>
      <c r="C1740" s="6" t="s">
        <v>170</v>
      </c>
      <c r="D1740" s="1">
        <v>3</v>
      </c>
    </row>
    <row r="1741" spans="1:5" x14ac:dyDescent="0.25">
      <c r="A1741" s="3" t="s">
        <v>171</v>
      </c>
      <c r="B1741" s="4"/>
      <c r="C1741" s="6" t="s">
        <v>172</v>
      </c>
      <c r="D1741" s="1">
        <v>0.2</v>
      </c>
    </row>
    <row r="1742" spans="1:5" x14ac:dyDescent="0.25">
      <c r="A1742" s="3" t="s">
        <v>173</v>
      </c>
      <c r="B1742" s="4"/>
      <c r="C1742" s="6" t="s">
        <v>174</v>
      </c>
      <c r="D1742" s="1">
        <v>3</v>
      </c>
    </row>
    <row r="1743" spans="1:5" x14ac:dyDescent="0.25">
      <c r="A1743" s="3" t="s">
        <v>175</v>
      </c>
      <c r="B1743" s="4"/>
      <c r="C1743" s="6" t="s">
        <v>176</v>
      </c>
      <c r="D1743" s="1">
        <v>5</v>
      </c>
    </row>
    <row r="1744" spans="1:5" x14ac:dyDescent="0.25">
      <c r="A1744" s="3" t="s">
        <v>177</v>
      </c>
      <c r="B1744" s="4"/>
      <c r="C1744" s="6" t="s">
        <v>178</v>
      </c>
      <c r="D1744" s="1">
        <v>2.7E-4</v>
      </c>
    </row>
    <row r="1745" spans="1:5" x14ac:dyDescent="0.25">
      <c r="A1745" s="3" t="s">
        <v>179</v>
      </c>
      <c r="B1745" s="4"/>
      <c r="C1745" s="6"/>
      <c r="D1745" s="1"/>
    </row>
    <row r="1746" spans="1:5" x14ac:dyDescent="0.25">
      <c r="A1746" s="3" t="s">
        <v>180</v>
      </c>
      <c r="B1746" s="4"/>
      <c r="C1746" s="6" t="s">
        <v>181</v>
      </c>
      <c r="D1746" s="1">
        <v>0.2</v>
      </c>
    </row>
    <row r="1747" spans="1:5" x14ac:dyDescent="0.25">
      <c r="A1747" s="3" t="s">
        <v>182</v>
      </c>
      <c r="B1747" s="4"/>
      <c r="C1747" s="6" t="s">
        <v>183</v>
      </c>
      <c r="D1747" s="1">
        <v>3</v>
      </c>
    </row>
    <row r="1748" spans="1:5" x14ac:dyDescent="0.25">
      <c r="A1748" s="3" t="s">
        <v>184</v>
      </c>
      <c r="B1748" s="4"/>
      <c r="C1748" s="6" t="s">
        <v>185</v>
      </c>
      <c r="D1748" s="1">
        <v>1</v>
      </c>
    </row>
    <row r="1749" spans="1:5" x14ac:dyDescent="0.25">
      <c r="A1749" s="3" t="s">
        <v>186</v>
      </c>
      <c r="B1749" s="4"/>
      <c r="C1749" s="4"/>
      <c r="D1749" s="4"/>
    </row>
    <row r="1750" spans="1:5" x14ac:dyDescent="0.25">
      <c r="A1750" s="3" t="s">
        <v>187</v>
      </c>
      <c r="B1750" s="4"/>
      <c r="C1750" s="4"/>
      <c r="D1750" s="4"/>
    </row>
    <row r="1751" spans="1:5" x14ac:dyDescent="0.25">
      <c r="A1751" s="3" t="s">
        <v>188</v>
      </c>
      <c r="B1751" s="4"/>
      <c r="C1751" s="4"/>
      <c r="D1751" s="4"/>
    </row>
    <row r="1752" spans="1:5" x14ac:dyDescent="0.25">
      <c r="A1752" s="3" t="s">
        <v>189</v>
      </c>
      <c r="B1752" s="4"/>
      <c r="C1752" s="6" t="s">
        <v>190</v>
      </c>
      <c r="D1752" s="1">
        <v>0.22</v>
      </c>
    </row>
    <row r="1753" spans="1:5" x14ac:dyDescent="0.25">
      <c r="A1753" s="9" t="s">
        <v>213</v>
      </c>
      <c r="B1753" s="4"/>
      <c r="C1753" s="6" t="s">
        <v>192</v>
      </c>
      <c r="D1753" s="1">
        <f>0+D1752*D1744*D1747</f>
        <v>1.7819999999999999E-4</v>
      </c>
    </row>
    <row r="1754" spans="1:5" x14ac:dyDescent="0.25">
      <c r="A1754" s="3" t="s">
        <v>193</v>
      </c>
      <c r="B1754" s="4"/>
      <c r="C1754" s="6" t="s">
        <v>194</v>
      </c>
      <c r="D1754" s="1">
        <v>1</v>
      </c>
    </row>
    <row r="1755" spans="1:5" x14ac:dyDescent="0.25">
      <c r="A1755" s="3" t="s">
        <v>195</v>
      </c>
      <c r="B1755" s="4"/>
      <c r="C1755" s="6" t="s">
        <v>196</v>
      </c>
      <c r="D1755" s="1">
        <v>1</v>
      </c>
    </row>
    <row r="1756" spans="1:5" x14ac:dyDescent="0.25">
      <c r="A1756" s="3" t="s">
        <v>197</v>
      </c>
      <c r="B1756" s="4"/>
      <c r="C1756" s="6" t="s">
        <v>198</v>
      </c>
      <c r="D1756" s="1">
        <v>0.6</v>
      </c>
    </row>
    <row r="1757" spans="1:5" x14ac:dyDescent="0.25">
      <c r="A1757" s="3" t="s">
        <v>214</v>
      </c>
      <c r="B1757" s="4"/>
      <c r="C1757" s="6" t="s">
        <v>192</v>
      </c>
      <c r="D1757" s="1">
        <f>D1753</f>
        <v>1.7819999999999999E-4</v>
      </c>
    </row>
    <row r="1758" spans="1:5" x14ac:dyDescent="0.25">
      <c r="A1758" s="3" t="s">
        <v>215</v>
      </c>
      <c r="B1758" s="4"/>
      <c r="C1758" s="6" t="s">
        <v>49</v>
      </c>
      <c r="D1758" s="1">
        <f>D1738*D1755*D1743/3600</f>
        <v>4.5000000000000004E-4</v>
      </c>
    </row>
    <row r="1759" spans="1:5" ht="15.75" x14ac:dyDescent="0.25">
      <c r="A1759" s="3" t="s">
        <v>201</v>
      </c>
      <c r="B1759" s="4"/>
      <c r="C1759" s="6" t="s">
        <v>51</v>
      </c>
      <c r="D1759" s="1">
        <f>(D1739*D1740+D1741*D1742)*D1755*0.000001+D1757</f>
        <v>1.794E-4</v>
      </c>
    </row>
    <row r="1760" spans="1:5" x14ac:dyDescent="0.25">
      <c r="A1760" s="7"/>
      <c r="B1760" s="4"/>
      <c r="C1760" s="4"/>
      <c r="D1760" s="4"/>
      <c r="E1760" s="4"/>
    </row>
    <row r="1761" spans="1:5" x14ac:dyDescent="0.25">
      <c r="A1761" s="35" t="s">
        <v>216</v>
      </c>
      <c r="B1761" s="4"/>
      <c r="C1761" s="4"/>
      <c r="D1761" s="4"/>
      <c r="E1761" s="4"/>
    </row>
    <row r="1762" spans="1:5" x14ac:dyDescent="0.25">
      <c r="A1762" s="3" t="s">
        <v>217</v>
      </c>
      <c r="B1762" s="4"/>
      <c r="C1762" s="6" t="s">
        <v>204</v>
      </c>
      <c r="D1762" s="1">
        <v>100</v>
      </c>
    </row>
    <row r="1763" spans="1:5" x14ac:dyDescent="0.25">
      <c r="A1763" s="3" t="s">
        <v>205</v>
      </c>
      <c r="B1763" s="4"/>
      <c r="C1763" s="6" t="s">
        <v>206</v>
      </c>
      <c r="D1763" s="1">
        <f>D1762*D1759/100</f>
        <v>1.7940000000000002E-4</v>
      </c>
    </row>
    <row r="1764" spans="1:5" x14ac:dyDescent="0.25">
      <c r="A1764" s="3" t="s">
        <v>207</v>
      </c>
      <c r="B1764" s="4"/>
      <c r="C1764" s="6" t="s">
        <v>208</v>
      </c>
      <c r="D1764" s="1">
        <f>D1762*D1758/100</f>
        <v>4.5000000000000004E-4</v>
      </c>
    </row>
    <row r="1765" spans="1:5" x14ac:dyDescent="0.25">
      <c r="A1765" s="3"/>
      <c r="B1765" s="4"/>
      <c r="C1765" s="4"/>
      <c r="D1765" s="6"/>
      <c r="E1765" s="1"/>
    </row>
    <row r="1766" spans="1:5" ht="15.75" thickBot="1" x14ac:dyDescent="0.3">
      <c r="A1766" s="3" t="s">
        <v>218</v>
      </c>
      <c r="B1766" s="4"/>
      <c r="C1766" s="4"/>
      <c r="D1766" s="4"/>
      <c r="E1766" s="4"/>
    </row>
    <row r="1767" spans="1:5" ht="15.75" thickBot="1" x14ac:dyDescent="0.3">
      <c r="A1767" s="16" t="s">
        <v>61</v>
      </c>
      <c r="B1767" s="17" t="s">
        <v>103</v>
      </c>
      <c r="C1767" s="17" t="s">
        <v>63</v>
      </c>
      <c r="D1767" s="17" t="s">
        <v>104</v>
      </c>
      <c r="E1767" s="4"/>
    </row>
    <row r="1768" spans="1:5" ht="15.75" thickBot="1" x14ac:dyDescent="0.3">
      <c r="A1768" s="18">
        <v>333</v>
      </c>
      <c r="B1768" s="19" t="s">
        <v>219</v>
      </c>
      <c r="C1768" s="44">
        <f>D1734</f>
        <v>1.0200000000000001E-5</v>
      </c>
      <c r="D1768" s="44">
        <f>D1733</f>
        <v>1.3259999999999999E-6</v>
      </c>
      <c r="E1768" s="4"/>
    </row>
    <row r="1769" spans="1:5" ht="15.75" thickBot="1" x14ac:dyDescent="0.3">
      <c r="A1769" s="18">
        <v>2732</v>
      </c>
      <c r="B1769" s="19" t="s">
        <v>220</v>
      </c>
      <c r="C1769" s="44">
        <f>D1729</f>
        <v>1.6989800000000003E-2</v>
      </c>
      <c r="D1769" s="44">
        <f>D1728</f>
        <v>2.2086740000000003E-3</v>
      </c>
      <c r="E1769" s="4"/>
    </row>
    <row r="1770" spans="1:5" ht="26.25" thickBot="1" x14ac:dyDescent="0.3">
      <c r="A1770" s="18">
        <v>2735</v>
      </c>
      <c r="B1770" s="19" t="s">
        <v>221</v>
      </c>
      <c r="C1770" s="44">
        <f>D1764</f>
        <v>4.5000000000000004E-4</v>
      </c>
      <c r="D1770" s="44">
        <f>D1763</f>
        <v>1.7940000000000002E-4</v>
      </c>
      <c r="E1770" s="4"/>
    </row>
    <row r="1772" spans="1:5" x14ac:dyDescent="0.25">
      <c r="A1772" s="75" t="s">
        <v>224</v>
      </c>
      <c r="B1772" s="74"/>
      <c r="C1772" s="74"/>
      <c r="D1772" s="74"/>
    </row>
    <row r="1773" spans="1:5" x14ac:dyDescent="0.25">
      <c r="A1773" s="75" t="s">
        <v>225</v>
      </c>
      <c r="B1773" s="74"/>
      <c r="C1773" s="74"/>
      <c r="D1773" s="74"/>
    </row>
    <row r="1774" spans="1:5" x14ac:dyDescent="0.25">
      <c r="A1774" s="76" t="s">
        <v>136</v>
      </c>
      <c r="B1774" s="76"/>
      <c r="C1774" s="76"/>
      <c r="D1774" s="76"/>
    </row>
    <row r="1775" spans="1:5" x14ac:dyDescent="0.25">
      <c r="A1775" s="76" t="s">
        <v>137</v>
      </c>
      <c r="B1775" s="76"/>
      <c r="C1775" s="76"/>
      <c r="D1775" s="76"/>
    </row>
    <row r="1776" spans="1:5" x14ac:dyDescent="0.25">
      <c r="A1776" s="77" t="s">
        <v>138</v>
      </c>
      <c r="B1776" s="76"/>
      <c r="C1776" s="76"/>
      <c r="D1776" s="76"/>
    </row>
    <row r="1777" spans="1:4" x14ac:dyDescent="0.25">
      <c r="A1777" s="76" t="s">
        <v>139</v>
      </c>
      <c r="B1777" s="76"/>
      <c r="C1777" s="78"/>
      <c r="D1777" s="76"/>
    </row>
    <row r="1778" spans="1:4" x14ac:dyDescent="0.25">
      <c r="A1778" s="76"/>
      <c r="B1778" s="76"/>
      <c r="C1778" s="78"/>
      <c r="D1778" s="76"/>
    </row>
    <row r="1779" spans="1:4" x14ac:dyDescent="0.25">
      <c r="A1779" s="76" t="s">
        <v>140</v>
      </c>
      <c r="B1779" s="76"/>
      <c r="C1779" s="79" t="s">
        <v>141</v>
      </c>
      <c r="D1779" s="81">
        <v>7665</v>
      </c>
    </row>
    <row r="1780" spans="1:4" x14ac:dyDescent="0.25">
      <c r="A1780" s="76"/>
      <c r="B1780" s="76"/>
      <c r="C1780" s="81"/>
      <c r="D1780" s="81"/>
    </row>
    <row r="1781" spans="1:4" ht="41.25" customHeight="1" x14ac:dyDescent="0.25">
      <c r="A1781" s="130" t="s">
        <v>12</v>
      </c>
      <c r="B1781" s="130"/>
      <c r="C1781" s="81"/>
      <c r="D1781" s="87"/>
    </row>
    <row r="1782" spans="1:4" ht="15.75" x14ac:dyDescent="0.25">
      <c r="A1782" s="76" t="s">
        <v>142</v>
      </c>
      <c r="B1782" s="76"/>
      <c r="C1782" s="82" t="s">
        <v>143</v>
      </c>
      <c r="D1782" s="137">
        <v>13.4</v>
      </c>
    </row>
    <row r="1783" spans="1:4" x14ac:dyDescent="0.25">
      <c r="A1783" s="76" t="s">
        <v>144</v>
      </c>
      <c r="B1783" s="76"/>
      <c r="C1783" s="81" t="s">
        <v>145</v>
      </c>
      <c r="D1783" s="138">
        <v>3.2879</v>
      </c>
    </row>
    <row r="1784" spans="1:4" ht="16.5" x14ac:dyDescent="0.25">
      <c r="A1784" s="76" t="s">
        <v>501</v>
      </c>
      <c r="B1784" s="76"/>
      <c r="C1784" s="81" t="s">
        <v>466</v>
      </c>
      <c r="D1784" s="139">
        <v>174.4</v>
      </c>
    </row>
    <row r="1785" spans="1:4" x14ac:dyDescent="0.25">
      <c r="A1785" s="83" t="s">
        <v>468</v>
      </c>
      <c r="B1785" s="76"/>
      <c r="C1785" s="115" t="s">
        <v>537</v>
      </c>
      <c r="D1785" s="148" t="s">
        <v>534</v>
      </c>
    </row>
    <row r="1786" spans="1:4" x14ac:dyDescent="0.25">
      <c r="A1786" s="84" t="s">
        <v>146</v>
      </c>
      <c r="B1786" s="76"/>
      <c r="C1786" s="81" t="s">
        <v>49</v>
      </c>
      <c r="D1786" s="138">
        <f>D1789/(1-(D1788/100))</f>
        <v>3.5200108041743392</v>
      </c>
    </row>
    <row r="1787" spans="1:4" ht="15" customHeight="1" x14ac:dyDescent="0.25">
      <c r="A1787" s="84" t="s">
        <v>504</v>
      </c>
      <c r="B1787" s="76"/>
      <c r="C1787" s="81" t="s">
        <v>51</v>
      </c>
      <c r="D1787" s="141">
        <f>D1786*D1779*3600/1000000</f>
        <v>97.131178130386729</v>
      </c>
    </row>
    <row r="1788" spans="1:4" x14ac:dyDescent="0.25">
      <c r="A1788" s="133" t="s">
        <v>147</v>
      </c>
      <c r="B1788" s="133"/>
      <c r="C1788" s="91" t="s">
        <v>148</v>
      </c>
      <c r="D1788" s="142">
        <v>83.71</v>
      </c>
    </row>
    <row r="1789" spans="1:4" x14ac:dyDescent="0.25">
      <c r="A1789" s="84" t="s">
        <v>511</v>
      </c>
      <c r="B1789" s="76"/>
      <c r="C1789" s="81" t="s">
        <v>149</v>
      </c>
      <c r="D1789" s="140">
        <f>D1784*D1783/1000</f>
        <v>0.57340975999999999</v>
      </c>
    </row>
    <row r="1790" spans="1:4" x14ac:dyDescent="0.25">
      <c r="A1790" s="84" t="s">
        <v>150</v>
      </c>
      <c r="B1790" s="76"/>
      <c r="C1790" s="81" t="s">
        <v>151</v>
      </c>
      <c r="D1790" s="86">
        <f>D1789*D1779*3600/1000000</f>
        <v>15.822668917440001</v>
      </c>
    </row>
    <row r="1791" spans="1:4" x14ac:dyDescent="0.25">
      <c r="A1791" s="76"/>
      <c r="B1791" s="76"/>
      <c r="C1791" s="76"/>
      <c r="D1791" s="93"/>
    </row>
    <row r="1792" spans="1:4" ht="15.75" thickBot="1" x14ac:dyDescent="0.3">
      <c r="A1792" s="77" t="s">
        <v>152</v>
      </c>
      <c r="B1792" s="76"/>
      <c r="C1792" s="76"/>
      <c r="D1792" s="76"/>
    </row>
    <row r="1793" spans="1:4" ht="15.75" thickBot="1" x14ac:dyDescent="0.3">
      <c r="A1793" s="94" t="s">
        <v>61</v>
      </c>
      <c r="B1793" s="95" t="s">
        <v>62</v>
      </c>
      <c r="C1793" s="95" t="s">
        <v>63</v>
      </c>
      <c r="D1793" s="95" t="s">
        <v>104</v>
      </c>
    </row>
    <row r="1794" spans="1:4" ht="39" thickBot="1" x14ac:dyDescent="0.3">
      <c r="A1794" s="96">
        <v>2909</v>
      </c>
      <c r="B1794" s="97" t="s">
        <v>65</v>
      </c>
      <c r="C1794" s="98">
        <f>D1786</f>
        <v>3.5200108041743392</v>
      </c>
      <c r="D1794" s="100">
        <f>D1787</f>
        <v>97.131178130386729</v>
      </c>
    </row>
    <row r="1795" spans="1:4" x14ac:dyDescent="0.25">
      <c r="A1795" s="76"/>
      <c r="B1795" s="76"/>
      <c r="C1795" s="76"/>
      <c r="D1795" s="76"/>
    </row>
    <row r="1796" spans="1:4" ht="15.75" thickBot="1" x14ac:dyDescent="0.3">
      <c r="A1796" s="77" t="s">
        <v>156</v>
      </c>
      <c r="B1796" s="76"/>
      <c r="C1796" s="76"/>
      <c r="D1796" s="76"/>
    </row>
    <row r="1797" spans="1:4" ht="15.75" thickBot="1" x14ac:dyDescent="0.3">
      <c r="A1797" s="94" t="s">
        <v>61</v>
      </c>
      <c r="B1797" s="95" t="s">
        <v>62</v>
      </c>
      <c r="C1797" s="95" t="s">
        <v>63</v>
      </c>
      <c r="D1797" s="95" t="s">
        <v>104</v>
      </c>
    </row>
    <row r="1798" spans="1:4" ht="39" thickBot="1" x14ac:dyDescent="0.3">
      <c r="A1798" s="96">
        <v>2909</v>
      </c>
      <c r="B1798" s="97" t="s">
        <v>65</v>
      </c>
      <c r="C1798" s="98">
        <f>D1789</f>
        <v>0.57340975999999999</v>
      </c>
      <c r="D1798" s="99">
        <f>D1790</f>
        <v>15.822668917440001</v>
      </c>
    </row>
    <row r="1799" spans="1:4" s="74" customFormat="1" x14ac:dyDescent="0.25">
      <c r="A1799" s="69"/>
      <c r="B1799" s="69"/>
      <c r="C1799" s="71"/>
      <c r="D1799" s="72"/>
    </row>
    <row r="1800" spans="1:4" x14ac:dyDescent="0.25">
      <c r="A1800" s="1" t="s">
        <v>226</v>
      </c>
    </row>
    <row r="1801" spans="1:4" x14ac:dyDescent="0.25">
      <c r="A1801" s="1" t="s">
        <v>228</v>
      </c>
    </row>
    <row r="1802" spans="1:4" x14ac:dyDescent="0.25">
      <c r="A1802" s="76" t="s">
        <v>136</v>
      </c>
      <c r="B1802" s="76"/>
      <c r="C1802" s="76"/>
      <c r="D1802" s="76"/>
    </row>
    <row r="1803" spans="1:4" x14ac:dyDescent="0.25">
      <c r="A1803" s="76" t="s">
        <v>137</v>
      </c>
      <c r="B1803" s="76"/>
      <c r="C1803" s="76"/>
      <c r="D1803" s="76"/>
    </row>
    <row r="1804" spans="1:4" x14ac:dyDescent="0.25">
      <c r="A1804" s="77" t="s">
        <v>138</v>
      </c>
      <c r="B1804" s="76"/>
      <c r="C1804" s="76"/>
      <c r="D1804" s="76"/>
    </row>
    <row r="1805" spans="1:4" x14ac:dyDescent="0.25">
      <c r="A1805" s="76" t="s">
        <v>139</v>
      </c>
      <c r="B1805" s="76"/>
      <c r="C1805" s="78"/>
      <c r="D1805" s="76"/>
    </row>
    <row r="1806" spans="1:4" x14ac:dyDescent="0.25">
      <c r="A1806" s="76"/>
      <c r="B1806" s="76"/>
      <c r="C1806" s="78"/>
      <c r="D1806" s="76"/>
    </row>
    <row r="1807" spans="1:4" x14ac:dyDescent="0.25">
      <c r="A1807" s="76" t="s">
        <v>140</v>
      </c>
      <c r="B1807" s="76"/>
      <c r="C1807" s="79" t="s">
        <v>141</v>
      </c>
      <c r="D1807" s="81">
        <v>3712</v>
      </c>
    </row>
    <row r="1808" spans="1:4" x14ac:dyDescent="0.25">
      <c r="A1808" s="76"/>
      <c r="B1808" s="76"/>
      <c r="C1808" s="81"/>
      <c r="D1808" s="81"/>
    </row>
    <row r="1809" spans="1:4" ht="42" customHeight="1" x14ac:dyDescent="0.25">
      <c r="A1809" s="130" t="s">
        <v>12</v>
      </c>
      <c r="B1809" s="130"/>
      <c r="C1809" s="81"/>
      <c r="D1809" s="87"/>
    </row>
    <row r="1810" spans="1:4" ht="15.75" x14ac:dyDescent="0.25">
      <c r="A1810" s="76" t="s">
        <v>142</v>
      </c>
      <c r="B1810" s="76"/>
      <c r="C1810" s="82" t="s">
        <v>143</v>
      </c>
      <c r="D1810" s="87">
        <v>19.100000000000001</v>
      </c>
    </row>
    <row r="1811" spans="1:4" x14ac:dyDescent="0.25">
      <c r="A1811" s="76" t="s">
        <v>144</v>
      </c>
      <c r="B1811" s="76"/>
      <c r="C1811" s="81" t="s">
        <v>145</v>
      </c>
      <c r="D1811" s="88">
        <v>3.7353000000000001</v>
      </c>
    </row>
    <row r="1812" spans="1:4" ht="16.5" x14ac:dyDescent="0.25">
      <c r="A1812" s="76" t="s">
        <v>467</v>
      </c>
      <c r="B1812" s="76"/>
      <c r="C1812" s="81" t="s">
        <v>466</v>
      </c>
      <c r="D1812" s="89">
        <v>73.7</v>
      </c>
    </row>
    <row r="1813" spans="1:4" x14ac:dyDescent="0.25">
      <c r="A1813" s="83" t="s">
        <v>468</v>
      </c>
      <c r="B1813" s="76"/>
      <c r="C1813" s="81" t="s">
        <v>469</v>
      </c>
      <c r="D1813" s="90" t="s">
        <v>513</v>
      </c>
    </row>
    <row r="1814" spans="1:4" x14ac:dyDescent="0.25">
      <c r="A1814" s="84" t="s">
        <v>146</v>
      </c>
      <c r="B1814" s="76"/>
      <c r="C1814" s="81" t="s">
        <v>49</v>
      </c>
      <c r="D1814" s="88">
        <f>D1817/(1-(D1816/100))</f>
        <v>1.7726439793947197</v>
      </c>
    </row>
    <row r="1815" spans="1:4" ht="15" customHeight="1" x14ac:dyDescent="0.25">
      <c r="A1815" s="84" t="s">
        <v>504</v>
      </c>
      <c r="B1815" s="76"/>
      <c r="C1815" s="81" t="s">
        <v>51</v>
      </c>
      <c r="D1815" s="86">
        <f>D1814*D1807*3600/1000000</f>
        <v>23.688196025447517</v>
      </c>
    </row>
    <row r="1816" spans="1:4" x14ac:dyDescent="0.25">
      <c r="A1816" s="133" t="s">
        <v>147</v>
      </c>
      <c r="B1816" s="133"/>
      <c r="C1816" s="91" t="s">
        <v>148</v>
      </c>
      <c r="D1816" s="92">
        <v>84.47</v>
      </c>
    </row>
    <row r="1817" spans="1:4" x14ac:dyDescent="0.25">
      <c r="A1817" s="84" t="s">
        <v>511</v>
      </c>
      <c r="B1817" s="76"/>
      <c r="C1817" s="81" t="s">
        <v>149</v>
      </c>
      <c r="D1817" s="85">
        <f>D1812*D1811/1000</f>
        <v>0.27529160999999996</v>
      </c>
    </row>
    <row r="1818" spans="1:4" x14ac:dyDescent="0.25">
      <c r="A1818" s="84" t="s">
        <v>150</v>
      </c>
      <c r="B1818" s="76"/>
      <c r="C1818" s="81" t="s">
        <v>151</v>
      </c>
      <c r="D1818" s="86">
        <f>D1817*D1807*3600/1000000</f>
        <v>3.6787768427519993</v>
      </c>
    </row>
    <row r="1819" spans="1:4" x14ac:dyDescent="0.25">
      <c r="A1819" s="76"/>
      <c r="B1819" s="76"/>
      <c r="C1819" s="76"/>
      <c r="D1819" s="93"/>
    </row>
    <row r="1820" spans="1:4" ht="15.75" thickBot="1" x14ac:dyDescent="0.3">
      <c r="A1820" s="77" t="s">
        <v>152</v>
      </c>
      <c r="B1820" s="76"/>
      <c r="C1820" s="76"/>
      <c r="D1820" s="76"/>
    </row>
    <row r="1821" spans="1:4" ht="15.75" thickBot="1" x14ac:dyDescent="0.3">
      <c r="A1821" s="94" t="s">
        <v>61</v>
      </c>
      <c r="B1821" s="95" t="s">
        <v>62</v>
      </c>
      <c r="C1821" s="95" t="s">
        <v>63</v>
      </c>
      <c r="D1821" s="95" t="s">
        <v>104</v>
      </c>
    </row>
    <row r="1822" spans="1:4" ht="39" thickBot="1" x14ac:dyDescent="0.3">
      <c r="A1822" s="96">
        <v>2909</v>
      </c>
      <c r="B1822" s="97" t="s">
        <v>65</v>
      </c>
      <c r="C1822" s="98">
        <f>D1814</f>
        <v>1.7726439793947197</v>
      </c>
      <c r="D1822" s="100">
        <f>D1815</f>
        <v>23.688196025447517</v>
      </c>
    </row>
    <row r="1823" spans="1:4" x14ac:dyDescent="0.25">
      <c r="A1823" s="76"/>
      <c r="B1823" s="76"/>
      <c r="C1823" s="76"/>
      <c r="D1823" s="76"/>
    </row>
    <row r="1824" spans="1:4" ht="15.75" thickBot="1" x14ac:dyDescent="0.3">
      <c r="A1824" s="77" t="s">
        <v>156</v>
      </c>
      <c r="B1824" s="76"/>
      <c r="C1824" s="76"/>
      <c r="D1824" s="76"/>
    </row>
    <row r="1825" spans="1:4" ht="15.75" thickBot="1" x14ac:dyDescent="0.3">
      <c r="A1825" s="94" t="s">
        <v>61</v>
      </c>
      <c r="B1825" s="95" t="s">
        <v>62</v>
      </c>
      <c r="C1825" s="95" t="s">
        <v>63</v>
      </c>
      <c r="D1825" s="95" t="s">
        <v>104</v>
      </c>
    </row>
    <row r="1826" spans="1:4" s="74" customFormat="1" ht="39" thickBot="1" x14ac:dyDescent="0.3">
      <c r="A1826" s="96">
        <v>2909</v>
      </c>
      <c r="B1826" s="97" t="s">
        <v>65</v>
      </c>
      <c r="C1826" s="100">
        <f>D1817</f>
        <v>0.27529160999999996</v>
      </c>
      <c r="D1826" s="99">
        <f>D1818</f>
        <v>3.6787768427519993</v>
      </c>
    </row>
    <row r="1827" spans="1:4" s="74" customFormat="1" x14ac:dyDescent="0.25">
      <c r="A1827" s="69"/>
      <c r="B1827" s="69"/>
      <c r="C1827" s="71"/>
      <c r="D1827" s="72"/>
    </row>
    <row r="1828" spans="1:4" x14ac:dyDescent="0.25">
      <c r="A1828" s="1" t="s">
        <v>227</v>
      </c>
    </row>
    <row r="1829" spans="1:4" x14ac:dyDescent="0.25">
      <c r="A1829" s="1" t="s">
        <v>229</v>
      </c>
    </row>
    <row r="1830" spans="1:4" x14ac:dyDescent="0.25">
      <c r="A1830" s="4" t="s">
        <v>136</v>
      </c>
      <c r="B1830" s="4"/>
      <c r="C1830" s="4"/>
      <c r="D1830" s="4"/>
    </row>
    <row r="1831" spans="1:4" x14ac:dyDescent="0.25">
      <c r="A1831" s="4" t="s">
        <v>137</v>
      </c>
      <c r="B1831" s="4"/>
      <c r="C1831" s="4"/>
      <c r="D1831" s="4"/>
    </row>
    <row r="1832" spans="1:4" x14ac:dyDescent="0.25">
      <c r="A1832" s="3" t="s">
        <v>138</v>
      </c>
      <c r="B1832" s="4"/>
      <c r="C1832" s="4"/>
      <c r="D1832" s="4"/>
    </row>
    <row r="1833" spans="1:4" x14ac:dyDescent="0.25">
      <c r="A1833" s="4" t="s">
        <v>139</v>
      </c>
      <c r="B1833" s="4"/>
      <c r="C1833" s="33"/>
      <c r="D1833" s="4"/>
    </row>
    <row r="1834" spans="1:4" x14ac:dyDescent="0.25">
      <c r="A1834" s="4"/>
      <c r="B1834" s="4"/>
      <c r="C1834" s="33"/>
      <c r="D1834" s="4"/>
    </row>
    <row r="1835" spans="1:4" x14ac:dyDescent="0.25">
      <c r="A1835" s="4" t="s">
        <v>140</v>
      </c>
      <c r="B1835" s="4"/>
      <c r="C1835" s="34" t="s">
        <v>141</v>
      </c>
      <c r="D1835" s="6">
        <v>1440</v>
      </c>
    </row>
    <row r="1836" spans="1:4" x14ac:dyDescent="0.25">
      <c r="A1836" s="4"/>
      <c r="B1836" s="4"/>
      <c r="C1836" s="6"/>
      <c r="D1836" s="6"/>
    </row>
    <row r="1837" spans="1:4" ht="41.25" customHeight="1" x14ac:dyDescent="0.25">
      <c r="A1837" s="130" t="s">
        <v>12</v>
      </c>
      <c r="B1837" s="130"/>
      <c r="C1837" s="81"/>
      <c r="D1837" s="87"/>
    </row>
    <row r="1838" spans="1:4" ht="15.75" x14ac:dyDescent="0.25">
      <c r="A1838" s="76" t="s">
        <v>142</v>
      </c>
      <c r="B1838" s="76"/>
      <c r="C1838" s="82" t="s">
        <v>143</v>
      </c>
      <c r="D1838" s="87">
        <v>16.3</v>
      </c>
    </row>
    <row r="1839" spans="1:4" x14ac:dyDescent="0.25">
      <c r="A1839" s="76" t="s">
        <v>144</v>
      </c>
      <c r="B1839" s="76"/>
      <c r="C1839" s="81" t="s">
        <v>145</v>
      </c>
      <c r="D1839" s="88">
        <v>4.6635</v>
      </c>
    </row>
    <row r="1840" spans="1:4" ht="16.5" x14ac:dyDescent="0.25">
      <c r="A1840" s="76" t="s">
        <v>501</v>
      </c>
      <c r="B1840" s="76"/>
      <c r="C1840" s="81" t="s">
        <v>466</v>
      </c>
      <c r="D1840" s="89">
        <v>141.30000000000001</v>
      </c>
    </row>
    <row r="1841" spans="1:4" x14ac:dyDescent="0.25">
      <c r="A1841" s="83" t="s">
        <v>468</v>
      </c>
      <c r="B1841" s="76"/>
      <c r="C1841" s="81" t="s">
        <v>471</v>
      </c>
      <c r="D1841" s="90" t="s">
        <v>514</v>
      </c>
    </row>
    <row r="1842" spans="1:4" x14ac:dyDescent="0.25">
      <c r="A1842" s="84" t="s">
        <v>146</v>
      </c>
      <c r="B1842" s="76"/>
      <c r="C1842" s="81" t="s">
        <v>49</v>
      </c>
      <c r="D1842" s="88">
        <f>D1845/(1-(D1844/100))</f>
        <v>3.6999020213363276</v>
      </c>
    </row>
    <row r="1843" spans="1:4" ht="15" customHeight="1" x14ac:dyDescent="0.25">
      <c r="A1843" s="84" t="s">
        <v>504</v>
      </c>
      <c r="B1843" s="76"/>
      <c r="C1843" s="81" t="s">
        <v>51</v>
      </c>
      <c r="D1843" s="86">
        <f>D1842*D1835*3600/1000000</f>
        <v>19.180292078607522</v>
      </c>
    </row>
    <row r="1844" spans="1:4" x14ac:dyDescent="0.25">
      <c r="A1844" s="133" t="s">
        <v>147</v>
      </c>
      <c r="B1844" s="133"/>
      <c r="C1844" s="91" t="s">
        <v>148</v>
      </c>
      <c r="D1844" s="92">
        <v>82.19</v>
      </c>
    </row>
    <row r="1845" spans="1:4" x14ac:dyDescent="0.25">
      <c r="A1845" s="84" t="s">
        <v>511</v>
      </c>
      <c r="B1845" s="76"/>
      <c r="C1845" s="81" t="s">
        <v>149</v>
      </c>
      <c r="D1845" s="85">
        <f>D1840*D1839/1000</f>
        <v>0.65895255000000008</v>
      </c>
    </row>
    <row r="1846" spans="1:4" x14ac:dyDescent="0.25">
      <c r="A1846" s="84" t="s">
        <v>150</v>
      </c>
      <c r="B1846" s="76"/>
      <c r="C1846" s="81" t="s">
        <v>151</v>
      </c>
      <c r="D1846" s="86">
        <f>D1845*D1835*3600/1000000</f>
        <v>3.4160100192000002</v>
      </c>
    </row>
    <row r="1847" spans="1:4" x14ac:dyDescent="0.25">
      <c r="A1847" s="76"/>
      <c r="B1847" s="76"/>
      <c r="C1847" s="76"/>
      <c r="D1847" s="93"/>
    </row>
    <row r="1848" spans="1:4" ht="15.75" thickBot="1" x14ac:dyDescent="0.3">
      <c r="A1848" s="77" t="s">
        <v>152</v>
      </c>
      <c r="B1848" s="76"/>
      <c r="C1848" s="76"/>
      <c r="D1848" s="76"/>
    </row>
    <row r="1849" spans="1:4" ht="15.75" thickBot="1" x14ac:dyDescent="0.3">
      <c r="A1849" s="94" t="s">
        <v>61</v>
      </c>
      <c r="B1849" s="95" t="s">
        <v>62</v>
      </c>
      <c r="C1849" s="95" t="s">
        <v>63</v>
      </c>
      <c r="D1849" s="95" t="s">
        <v>104</v>
      </c>
    </row>
    <row r="1850" spans="1:4" ht="39" thickBot="1" x14ac:dyDescent="0.3">
      <c r="A1850" s="96">
        <v>2909</v>
      </c>
      <c r="B1850" s="97" t="s">
        <v>65</v>
      </c>
      <c r="C1850" s="98">
        <f>D1842</f>
        <v>3.6999020213363276</v>
      </c>
      <c r="D1850" s="100">
        <f>D1843</f>
        <v>19.180292078607522</v>
      </c>
    </row>
    <row r="1851" spans="1:4" x14ac:dyDescent="0.25">
      <c r="A1851" s="76"/>
      <c r="B1851" s="76"/>
      <c r="C1851" s="76"/>
      <c r="D1851" s="76"/>
    </row>
    <row r="1852" spans="1:4" ht="15.75" thickBot="1" x14ac:dyDescent="0.3">
      <c r="A1852" s="77" t="s">
        <v>156</v>
      </c>
      <c r="B1852" s="76"/>
      <c r="C1852" s="76"/>
      <c r="D1852" s="76"/>
    </row>
    <row r="1853" spans="1:4" ht="15.75" thickBot="1" x14ac:dyDescent="0.3">
      <c r="A1853" s="94" t="s">
        <v>61</v>
      </c>
      <c r="B1853" s="95" t="s">
        <v>62</v>
      </c>
      <c r="C1853" s="95" t="s">
        <v>63</v>
      </c>
      <c r="D1853" s="95" t="s">
        <v>104</v>
      </c>
    </row>
    <row r="1854" spans="1:4" ht="39" thickBot="1" x14ac:dyDescent="0.3">
      <c r="A1854" s="96">
        <v>2909</v>
      </c>
      <c r="B1854" s="97" t="s">
        <v>65</v>
      </c>
      <c r="C1854" s="100">
        <f>D1845</f>
        <v>0.65895255000000008</v>
      </c>
      <c r="D1854" s="99">
        <f>D1846</f>
        <v>3.4160100192000002</v>
      </c>
    </row>
    <row r="1855" spans="1:4" s="74" customFormat="1" x14ac:dyDescent="0.25">
      <c r="A1855" s="69"/>
      <c r="B1855" s="69"/>
      <c r="C1855" s="73"/>
      <c r="D1855" s="72"/>
    </row>
    <row r="1856" spans="1:4" x14ac:dyDescent="0.25">
      <c r="A1856" s="1" t="s">
        <v>230</v>
      </c>
    </row>
    <row r="1857" spans="1:4" x14ac:dyDescent="0.25">
      <c r="A1857" s="1" t="s">
        <v>231</v>
      </c>
    </row>
    <row r="1858" spans="1:4" x14ac:dyDescent="0.25">
      <c r="A1858" s="4" t="s">
        <v>136</v>
      </c>
      <c r="B1858" s="4"/>
      <c r="C1858" s="4"/>
      <c r="D1858" s="4"/>
    </row>
    <row r="1859" spans="1:4" x14ac:dyDescent="0.25">
      <c r="A1859" s="4" t="s">
        <v>137</v>
      </c>
      <c r="B1859" s="4"/>
      <c r="C1859" s="4"/>
      <c r="D1859" s="4"/>
    </row>
    <row r="1860" spans="1:4" x14ac:dyDescent="0.25">
      <c r="A1860" s="3" t="s">
        <v>138</v>
      </c>
      <c r="B1860" s="4"/>
      <c r="C1860" s="4"/>
      <c r="D1860" s="4"/>
    </row>
    <row r="1861" spans="1:4" x14ac:dyDescent="0.25">
      <c r="A1861" s="4" t="s">
        <v>139</v>
      </c>
      <c r="B1861" s="4"/>
      <c r="C1861" s="33"/>
      <c r="D1861" s="4"/>
    </row>
    <row r="1862" spans="1:4" x14ac:dyDescent="0.25">
      <c r="A1862" s="4"/>
      <c r="B1862" s="4"/>
      <c r="C1862" s="33"/>
      <c r="D1862" s="4"/>
    </row>
    <row r="1863" spans="1:4" x14ac:dyDescent="0.25">
      <c r="A1863" s="4" t="s">
        <v>140</v>
      </c>
      <c r="B1863" s="4"/>
      <c r="C1863" s="34" t="s">
        <v>141</v>
      </c>
      <c r="D1863" s="6">
        <v>2475</v>
      </c>
    </row>
    <row r="1864" spans="1:4" x14ac:dyDescent="0.25">
      <c r="A1864" s="4"/>
      <c r="B1864" s="4"/>
      <c r="C1864" s="6"/>
      <c r="D1864" s="6"/>
    </row>
    <row r="1865" spans="1:4" x14ac:dyDescent="0.25">
      <c r="A1865" s="40" t="s">
        <v>135</v>
      </c>
      <c r="B1865" s="4"/>
      <c r="C1865" s="6"/>
      <c r="D1865" s="38"/>
    </row>
    <row r="1866" spans="1:4" ht="15.75" x14ac:dyDescent="0.25">
      <c r="A1866" s="76" t="s">
        <v>142</v>
      </c>
      <c r="B1866" s="76"/>
      <c r="C1866" s="82" t="s">
        <v>143</v>
      </c>
      <c r="D1866" s="137">
        <v>18.7</v>
      </c>
    </row>
    <row r="1867" spans="1:4" x14ac:dyDescent="0.25">
      <c r="A1867" s="76" t="s">
        <v>144</v>
      </c>
      <c r="B1867" s="76"/>
      <c r="C1867" s="81" t="s">
        <v>145</v>
      </c>
      <c r="D1867" s="138">
        <v>7.3432000000000004</v>
      </c>
    </row>
    <row r="1868" spans="1:4" ht="16.5" x14ac:dyDescent="0.25">
      <c r="A1868" s="76" t="s">
        <v>501</v>
      </c>
      <c r="B1868" s="76"/>
      <c r="C1868" s="81" t="s">
        <v>466</v>
      </c>
      <c r="D1868" s="139">
        <v>445.1</v>
      </c>
    </row>
    <row r="1869" spans="1:4" x14ac:dyDescent="0.25">
      <c r="A1869" s="83" t="s">
        <v>468</v>
      </c>
      <c r="B1869" s="76"/>
      <c r="C1869" s="115" t="s">
        <v>537</v>
      </c>
      <c r="D1869" s="148" t="s">
        <v>536</v>
      </c>
    </row>
    <row r="1870" spans="1:4" x14ac:dyDescent="0.25">
      <c r="A1870" s="84" t="s">
        <v>146</v>
      </c>
      <c r="B1870" s="76"/>
      <c r="C1870" s="81" t="s">
        <v>49</v>
      </c>
      <c r="D1870" s="138">
        <f>D1873/(1-(D1872/100))</f>
        <v>19.844919975713424</v>
      </c>
    </row>
    <row r="1871" spans="1:4" ht="15" customHeight="1" x14ac:dyDescent="0.25">
      <c r="A1871" s="84" t="s">
        <v>504</v>
      </c>
      <c r="B1871" s="76"/>
      <c r="C1871" s="81" t="s">
        <v>51</v>
      </c>
      <c r="D1871" s="141">
        <f>D1870*D1863*3600/1000000</f>
        <v>176.8182369836066</v>
      </c>
    </row>
    <row r="1872" spans="1:4" x14ac:dyDescent="0.25">
      <c r="A1872" s="133" t="s">
        <v>147</v>
      </c>
      <c r="B1872" s="133"/>
      <c r="C1872" s="91" t="s">
        <v>148</v>
      </c>
      <c r="D1872" s="142">
        <v>83.53</v>
      </c>
    </row>
    <row r="1873" spans="1:4" x14ac:dyDescent="0.25">
      <c r="A1873" s="84" t="s">
        <v>511</v>
      </c>
      <c r="B1873" s="76"/>
      <c r="C1873" s="81" t="s">
        <v>149</v>
      </c>
      <c r="D1873" s="140">
        <f>D1868*D1867/1000</f>
        <v>3.2684583200000001</v>
      </c>
    </row>
    <row r="1874" spans="1:4" x14ac:dyDescent="0.25">
      <c r="A1874" s="84" t="s">
        <v>150</v>
      </c>
      <c r="B1874" s="76"/>
      <c r="C1874" s="81" t="s">
        <v>151</v>
      </c>
      <c r="D1874" s="86">
        <f>D1873*D1863*3600/1000000</f>
        <v>29.1219636312</v>
      </c>
    </row>
    <row r="1875" spans="1:4" x14ac:dyDescent="0.25">
      <c r="A1875" s="76"/>
      <c r="B1875" s="76"/>
      <c r="C1875" s="76"/>
      <c r="D1875" s="93"/>
    </row>
    <row r="1876" spans="1:4" ht="15.75" thickBot="1" x14ac:dyDescent="0.3">
      <c r="A1876" s="77" t="s">
        <v>152</v>
      </c>
      <c r="B1876" s="76"/>
      <c r="C1876" s="76"/>
      <c r="D1876" s="76"/>
    </row>
    <row r="1877" spans="1:4" ht="15.75" thickBot="1" x14ac:dyDescent="0.3">
      <c r="A1877" s="94" t="s">
        <v>61</v>
      </c>
      <c r="B1877" s="95" t="s">
        <v>62</v>
      </c>
      <c r="C1877" s="95" t="s">
        <v>63</v>
      </c>
      <c r="D1877" s="95" t="s">
        <v>104</v>
      </c>
    </row>
    <row r="1878" spans="1:4" ht="15.75" thickBot="1" x14ac:dyDescent="0.3">
      <c r="A1878" s="96">
        <v>128</v>
      </c>
      <c r="B1878" s="97" t="s">
        <v>232</v>
      </c>
      <c r="C1878" s="98">
        <f>D1870</f>
        <v>19.844919975713424</v>
      </c>
      <c r="D1878" s="100">
        <f>D1871</f>
        <v>176.8182369836066</v>
      </c>
    </row>
    <row r="1879" spans="1:4" x14ac:dyDescent="0.25">
      <c r="A1879" s="76"/>
      <c r="B1879" s="76"/>
      <c r="C1879" s="76"/>
      <c r="D1879" s="76"/>
    </row>
    <row r="1880" spans="1:4" ht="15.75" thickBot="1" x14ac:dyDescent="0.3">
      <c r="A1880" s="77" t="s">
        <v>156</v>
      </c>
      <c r="B1880" s="76"/>
      <c r="C1880" s="76"/>
      <c r="D1880" s="76"/>
    </row>
    <row r="1881" spans="1:4" ht="15.75" thickBot="1" x14ac:dyDescent="0.3">
      <c r="A1881" s="94" t="s">
        <v>61</v>
      </c>
      <c r="B1881" s="95" t="s">
        <v>62</v>
      </c>
      <c r="C1881" s="95" t="s">
        <v>63</v>
      </c>
      <c r="D1881" s="95" t="s">
        <v>104</v>
      </c>
    </row>
    <row r="1882" spans="1:4" ht="15.75" thickBot="1" x14ac:dyDescent="0.3">
      <c r="A1882" s="96">
        <v>128</v>
      </c>
      <c r="B1882" s="97" t="s">
        <v>232</v>
      </c>
      <c r="C1882" s="100">
        <f>D1873</f>
        <v>3.2684583200000001</v>
      </c>
      <c r="D1882" s="99">
        <f>D1874</f>
        <v>29.1219636312</v>
      </c>
    </row>
    <row r="1883" spans="1:4" s="74" customFormat="1" x14ac:dyDescent="0.25">
      <c r="A1883" s="69"/>
      <c r="B1883" s="69"/>
      <c r="C1883" s="73"/>
      <c r="D1883" s="72"/>
    </row>
    <row r="1884" spans="1:4" x14ac:dyDescent="0.25">
      <c r="A1884" s="1" t="s">
        <v>233</v>
      </c>
    </row>
    <row r="1885" spans="1:4" x14ac:dyDescent="0.25">
      <c r="A1885" s="1" t="s">
        <v>234</v>
      </c>
    </row>
    <row r="1886" spans="1:4" x14ac:dyDescent="0.25">
      <c r="A1886" s="4" t="s">
        <v>136</v>
      </c>
      <c r="B1886" s="4"/>
      <c r="C1886" s="4"/>
      <c r="D1886" s="4"/>
    </row>
    <row r="1887" spans="1:4" x14ac:dyDescent="0.25">
      <c r="A1887" s="4" t="s">
        <v>137</v>
      </c>
      <c r="B1887" s="4"/>
      <c r="C1887" s="4"/>
      <c r="D1887" s="4"/>
    </row>
    <row r="1888" spans="1:4" x14ac:dyDescent="0.25">
      <c r="A1888" s="3" t="s">
        <v>138</v>
      </c>
      <c r="B1888" s="4"/>
      <c r="C1888" s="4"/>
      <c r="D1888" s="4"/>
    </row>
    <row r="1889" spans="1:4" x14ac:dyDescent="0.25">
      <c r="A1889" s="4" t="s">
        <v>139</v>
      </c>
      <c r="B1889" s="4"/>
      <c r="C1889" s="33"/>
      <c r="D1889" s="4"/>
    </row>
    <row r="1890" spans="1:4" x14ac:dyDescent="0.25">
      <c r="A1890" s="4"/>
      <c r="B1890" s="4"/>
      <c r="C1890" s="33"/>
      <c r="D1890" s="4"/>
    </row>
    <row r="1891" spans="1:4" x14ac:dyDescent="0.25">
      <c r="A1891" s="76" t="s">
        <v>140</v>
      </c>
      <c r="B1891" s="76"/>
      <c r="C1891" s="79" t="s">
        <v>141</v>
      </c>
      <c r="D1891" s="81">
        <v>6238</v>
      </c>
    </row>
    <row r="1892" spans="1:4" x14ac:dyDescent="0.25">
      <c r="A1892" s="76"/>
      <c r="B1892" s="76"/>
      <c r="C1892" s="81"/>
      <c r="D1892" s="81"/>
    </row>
    <row r="1893" spans="1:4" ht="45.75" customHeight="1" x14ac:dyDescent="0.25">
      <c r="A1893" s="130" t="s">
        <v>12</v>
      </c>
      <c r="B1893" s="130"/>
      <c r="C1893" s="81"/>
      <c r="D1893" s="87"/>
    </row>
    <row r="1894" spans="1:4" ht="15.75" x14ac:dyDescent="0.25">
      <c r="A1894" s="76" t="s">
        <v>142</v>
      </c>
      <c r="B1894" s="76"/>
      <c r="C1894" s="82" t="s">
        <v>143</v>
      </c>
      <c r="D1894" s="87">
        <v>11.9</v>
      </c>
    </row>
    <row r="1895" spans="1:4" x14ac:dyDescent="0.25">
      <c r="A1895" s="76" t="s">
        <v>144</v>
      </c>
      <c r="B1895" s="76"/>
      <c r="C1895" s="81" t="s">
        <v>145</v>
      </c>
      <c r="D1895" s="88">
        <v>2.4045999999999998</v>
      </c>
    </row>
    <row r="1896" spans="1:4" ht="16.5" x14ac:dyDescent="0.25">
      <c r="A1896" s="76" t="s">
        <v>501</v>
      </c>
      <c r="B1896" s="76"/>
      <c r="C1896" s="81" t="s">
        <v>466</v>
      </c>
      <c r="D1896" s="89">
        <v>324.89999999999998</v>
      </c>
    </row>
    <row r="1897" spans="1:4" x14ac:dyDescent="0.25">
      <c r="A1897" s="83" t="s">
        <v>468</v>
      </c>
      <c r="B1897" s="76"/>
      <c r="C1897" s="81" t="s">
        <v>469</v>
      </c>
      <c r="D1897" s="90" t="s">
        <v>513</v>
      </c>
    </row>
    <row r="1898" spans="1:4" x14ac:dyDescent="0.25">
      <c r="A1898" s="84" t="s">
        <v>146</v>
      </c>
      <c r="B1898" s="76"/>
      <c r="C1898" s="81" t="s">
        <v>49</v>
      </c>
      <c r="D1898" s="88">
        <f>D1901/(1-(D1900/100))</f>
        <v>5.2680683749157113</v>
      </c>
    </row>
    <row r="1899" spans="1:4" ht="15" customHeight="1" x14ac:dyDescent="0.25">
      <c r="A1899" s="84" t="s">
        <v>504</v>
      </c>
      <c r="B1899" s="76"/>
      <c r="C1899" s="81" t="s">
        <v>51</v>
      </c>
      <c r="D1899" s="86">
        <f>D1898*D1891*3600/1000000</f>
        <v>118.30395788180715</v>
      </c>
    </row>
    <row r="1900" spans="1:4" x14ac:dyDescent="0.25">
      <c r="A1900" s="133" t="s">
        <v>147</v>
      </c>
      <c r="B1900" s="133"/>
      <c r="C1900" s="91" t="s">
        <v>148</v>
      </c>
      <c r="D1900" s="92">
        <v>85.17</v>
      </c>
    </row>
    <row r="1901" spans="1:4" x14ac:dyDescent="0.25">
      <c r="A1901" s="84" t="s">
        <v>511</v>
      </c>
      <c r="B1901" s="76"/>
      <c r="C1901" s="81" t="s">
        <v>149</v>
      </c>
      <c r="D1901" s="85">
        <f>D1896*D1895/1000</f>
        <v>0.78125453999999994</v>
      </c>
    </row>
    <row r="1902" spans="1:4" x14ac:dyDescent="0.25">
      <c r="A1902" s="84" t="s">
        <v>150</v>
      </c>
      <c r="B1902" s="76"/>
      <c r="C1902" s="81" t="s">
        <v>151</v>
      </c>
      <c r="D1902" s="86">
        <f>D1901*D1891*3600/1000000</f>
        <v>17.544476953872</v>
      </c>
    </row>
    <row r="1903" spans="1:4" x14ac:dyDescent="0.25">
      <c r="A1903" s="76"/>
      <c r="B1903" s="76"/>
      <c r="C1903" s="76"/>
      <c r="D1903" s="93"/>
    </row>
    <row r="1904" spans="1:4" ht="15.75" thickBot="1" x14ac:dyDescent="0.3">
      <c r="A1904" s="77" t="s">
        <v>152</v>
      </c>
      <c r="B1904" s="76"/>
      <c r="C1904" s="76"/>
      <c r="D1904" s="76"/>
    </row>
    <row r="1905" spans="1:4" ht="15.75" thickBot="1" x14ac:dyDescent="0.3">
      <c r="A1905" s="94" t="s">
        <v>61</v>
      </c>
      <c r="B1905" s="95" t="s">
        <v>62</v>
      </c>
      <c r="C1905" s="95" t="s">
        <v>63</v>
      </c>
      <c r="D1905" s="95" t="s">
        <v>104</v>
      </c>
    </row>
    <row r="1906" spans="1:4" ht="39" thickBot="1" x14ac:dyDescent="0.3">
      <c r="A1906" s="96">
        <v>2909</v>
      </c>
      <c r="B1906" s="97" t="s">
        <v>65</v>
      </c>
      <c r="C1906" s="98">
        <f>D1898</f>
        <v>5.2680683749157113</v>
      </c>
      <c r="D1906" s="100">
        <f>D1899</f>
        <v>118.30395788180715</v>
      </c>
    </row>
    <row r="1907" spans="1:4" x14ac:dyDescent="0.25">
      <c r="A1907" s="76"/>
      <c r="B1907" s="76"/>
      <c r="C1907" s="76"/>
      <c r="D1907" s="76"/>
    </row>
    <row r="1908" spans="1:4" ht="15.75" thickBot="1" x14ac:dyDescent="0.3">
      <c r="A1908" s="77" t="s">
        <v>156</v>
      </c>
      <c r="B1908" s="76"/>
      <c r="C1908" s="76"/>
      <c r="D1908" s="76"/>
    </row>
    <row r="1909" spans="1:4" ht="15.75" thickBot="1" x14ac:dyDescent="0.3">
      <c r="A1909" s="94" t="s">
        <v>61</v>
      </c>
      <c r="B1909" s="95" t="s">
        <v>62</v>
      </c>
      <c r="C1909" s="95" t="s">
        <v>63</v>
      </c>
      <c r="D1909" s="95" t="s">
        <v>104</v>
      </c>
    </row>
    <row r="1910" spans="1:4" s="74" customFormat="1" ht="39" thickBot="1" x14ac:dyDescent="0.3">
      <c r="A1910" s="96">
        <v>2909</v>
      </c>
      <c r="B1910" s="97" t="s">
        <v>65</v>
      </c>
      <c r="C1910" s="100">
        <f>D1901</f>
        <v>0.78125453999999994</v>
      </c>
      <c r="D1910" s="99">
        <f>D1902</f>
        <v>17.544476953872</v>
      </c>
    </row>
    <row r="1911" spans="1:4" s="74" customFormat="1" x14ac:dyDescent="0.25">
      <c r="A1911" s="69"/>
      <c r="B1911" s="69"/>
      <c r="C1911" s="73"/>
      <c r="D1911" s="72"/>
    </row>
    <row r="1912" spans="1:4" s="74" customFormat="1" x14ac:dyDescent="0.25">
      <c r="A1912" s="75" t="s">
        <v>472</v>
      </c>
    </row>
    <row r="1913" spans="1:4" s="74" customFormat="1" x14ac:dyDescent="0.25">
      <c r="A1913" s="75" t="s">
        <v>473</v>
      </c>
    </row>
    <row r="1914" spans="1:4" s="74" customFormat="1" x14ac:dyDescent="0.25">
      <c r="A1914" s="76" t="s">
        <v>136</v>
      </c>
      <c r="B1914" s="76"/>
      <c r="C1914" s="76"/>
      <c r="D1914" s="76"/>
    </row>
    <row r="1915" spans="1:4" s="74" customFormat="1" x14ac:dyDescent="0.25">
      <c r="A1915" s="76" t="s">
        <v>137</v>
      </c>
      <c r="B1915" s="76"/>
      <c r="C1915" s="76"/>
      <c r="D1915" s="76"/>
    </row>
    <row r="1916" spans="1:4" s="74" customFormat="1" x14ac:dyDescent="0.25">
      <c r="A1916" s="77" t="s">
        <v>138</v>
      </c>
      <c r="B1916" s="76"/>
      <c r="C1916" s="76"/>
      <c r="D1916" s="76"/>
    </row>
    <row r="1917" spans="1:4" s="74" customFormat="1" x14ac:dyDescent="0.25">
      <c r="A1917" s="76" t="s">
        <v>139</v>
      </c>
      <c r="B1917" s="76"/>
      <c r="C1917" s="78"/>
      <c r="D1917" s="76"/>
    </row>
    <row r="1918" spans="1:4" s="74" customFormat="1" x14ac:dyDescent="0.25">
      <c r="A1918" s="76"/>
      <c r="B1918" s="76"/>
      <c r="C1918" s="78"/>
      <c r="D1918" s="76"/>
    </row>
    <row r="1919" spans="1:4" s="74" customFormat="1" x14ac:dyDescent="0.25">
      <c r="A1919" s="76" t="s">
        <v>140</v>
      </c>
      <c r="B1919" s="76"/>
      <c r="C1919" s="79" t="s">
        <v>141</v>
      </c>
      <c r="D1919" s="81">
        <v>3712</v>
      </c>
    </row>
    <row r="1920" spans="1:4" s="74" customFormat="1" x14ac:dyDescent="0.25">
      <c r="A1920" s="76"/>
      <c r="B1920" s="76"/>
      <c r="C1920" s="81"/>
      <c r="D1920" s="81"/>
    </row>
    <row r="1921" spans="1:4" s="74" customFormat="1" ht="43.5" customHeight="1" x14ac:dyDescent="0.25">
      <c r="A1921" s="130" t="s">
        <v>12</v>
      </c>
      <c r="B1921" s="130"/>
      <c r="C1921" s="81"/>
      <c r="D1921" s="87"/>
    </row>
    <row r="1922" spans="1:4" s="74" customFormat="1" ht="15.75" x14ac:dyDescent="0.25">
      <c r="A1922" s="76" t="s">
        <v>142</v>
      </c>
      <c r="B1922" s="76"/>
      <c r="C1922" s="82" t="s">
        <v>143</v>
      </c>
      <c r="D1922" s="87">
        <v>19.2</v>
      </c>
    </row>
    <row r="1923" spans="1:4" s="74" customFormat="1" x14ac:dyDescent="0.25">
      <c r="A1923" s="76" t="s">
        <v>144</v>
      </c>
      <c r="B1923" s="76"/>
      <c r="C1923" s="81" t="s">
        <v>145</v>
      </c>
      <c r="D1923" s="88">
        <v>6.2226999999999997</v>
      </c>
    </row>
    <row r="1924" spans="1:4" s="74" customFormat="1" ht="16.5" x14ac:dyDescent="0.25">
      <c r="A1924" s="76" t="s">
        <v>501</v>
      </c>
      <c r="B1924" s="76"/>
      <c r="C1924" s="81" t="s">
        <v>466</v>
      </c>
      <c r="D1924" s="89">
        <v>85</v>
      </c>
    </row>
    <row r="1925" spans="1:4" s="74" customFormat="1" x14ac:dyDescent="0.25">
      <c r="A1925" s="83" t="s">
        <v>468</v>
      </c>
      <c r="B1925" s="76"/>
      <c r="C1925" s="81" t="s">
        <v>532</v>
      </c>
      <c r="D1925" s="90" t="s">
        <v>533</v>
      </c>
    </row>
    <row r="1926" spans="1:4" s="74" customFormat="1" x14ac:dyDescent="0.25">
      <c r="A1926" s="84" t="s">
        <v>146</v>
      </c>
      <c r="B1926" s="76"/>
      <c r="C1926" s="81" t="s">
        <v>49</v>
      </c>
      <c r="D1926" s="88">
        <f>D1929/(1-(D1928/100))</f>
        <v>3.0104126351735916</v>
      </c>
    </row>
    <row r="1927" spans="1:4" s="74" customFormat="1" ht="15" customHeight="1" x14ac:dyDescent="0.25">
      <c r="A1927" s="84" t="s">
        <v>504</v>
      </c>
      <c r="B1927" s="76"/>
      <c r="C1927" s="81" t="s">
        <v>51</v>
      </c>
      <c r="D1927" s="86">
        <f>D1926*D1919*3600/1000000</f>
        <v>40.228746126351744</v>
      </c>
    </row>
    <row r="1928" spans="1:4" s="74" customFormat="1" x14ac:dyDescent="0.25">
      <c r="A1928" s="133" t="s">
        <v>147</v>
      </c>
      <c r="B1928" s="133"/>
      <c r="C1928" s="91" t="s">
        <v>148</v>
      </c>
      <c r="D1928" s="92">
        <v>82.43</v>
      </c>
    </row>
    <row r="1929" spans="1:4" s="74" customFormat="1" x14ac:dyDescent="0.25">
      <c r="A1929" s="84" t="s">
        <v>511</v>
      </c>
      <c r="B1929" s="76"/>
      <c r="C1929" s="81" t="s">
        <v>149</v>
      </c>
      <c r="D1929" s="85">
        <f>D1924*D1923/1000</f>
        <v>0.52892949999999994</v>
      </c>
    </row>
    <row r="1930" spans="1:4" s="74" customFormat="1" x14ac:dyDescent="0.25">
      <c r="A1930" s="84" t="s">
        <v>150</v>
      </c>
      <c r="B1930" s="76"/>
      <c r="C1930" s="81" t="s">
        <v>151</v>
      </c>
      <c r="D1930" s="86">
        <f>D1929*D1919*3600/1000000</f>
        <v>7.0681906943999993</v>
      </c>
    </row>
    <row r="1931" spans="1:4" s="74" customFormat="1" x14ac:dyDescent="0.25">
      <c r="A1931" s="76"/>
      <c r="B1931" s="76"/>
      <c r="C1931" s="76"/>
      <c r="D1931" s="93"/>
    </row>
    <row r="1932" spans="1:4" s="74" customFormat="1" ht="15.75" thickBot="1" x14ac:dyDescent="0.3">
      <c r="A1932" s="77" t="s">
        <v>152</v>
      </c>
      <c r="B1932" s="76"/>
      <c r="C1932" s="76"/>
      <c r="D1932" s="76"/>
    </row>
    <row r="1933" spans="1:4" s="74" customFormat="1" ht="15.75" thickBot="1" x14ac:dyDescent="0.3">
      <c r="A1933" s="94" t="s">
        <v>61</v>
      </c>
      <c r="B1933" s="95" t="s">
        <v>62</v>
      </c>
      <c r="C1933" s="95" t="s">
        <v>63</v>
      </c>
      <c r="D1933" s="95" t="s">
        <v>104</v>
      </c>
    </row>
    <row r="1934" spans="1:4" s="74" customFormat="1" ht="39" thickBot="1" x14ac:dyDescent="0.3">
      <c r="A1934" s="96">
        <v>2909</v>
      </c>
      <c r="B1934" s="97" t="s">
        <v>65</v>
      </c>
      <c r="C1934" s="98">
        <f>D1926</f>
        <v>3.0104126351735916</v>
      </c>
      <c r="D1934" s="100">
        <f>D1927</f>
        <v>40.228746126351744</v>
      </c>
    </row>
    <row r="1935" spans="1:4" s="74" customFormat="1" x14ac:dyDescent="0.25">
      <c r="A1935" s="76"/>
      <c r="B1935" s="76"/>
      <c r="C1935" s="76"/>
      <c r="D1935" s="76"/>
    </row>
    <row r="1936" spans="1:4" s="74" customFormat="1" ht="15.75" thickBot="1" x14ac:dyDescent="0.3">
      <c r="A1936" s="77" t="s">
        <v>156</v>
      </c>
      <c r="B1936" s="76"/>
      <c r="C1936" s="76"/>
      <c r="D1936" s="76"/>
    </row>
    <row r="1937" spans="1:4" s="74" customFormat="1" ht="15.75" thickBot="1" x14ac:dyDescent="0.3">
      <c r="A1937" s="94" t="s">
        <v>61</v>
      </c>
      <c r="B1937" s="95" t="s">
        <v>62</v>
      </c>
      <c r="C1937" s="95" t="s">
        <v>63</v>
      </c>
      <c r="D1937" s="95" t="s">
        <v>104</v>
      </c>
    </row>
    <row r="1938" spans="1:4" s="74" customFormat="1" ht="39" thickBot="1" x14ac:dyDescent="0.3">
      <c r="A1938" s="96">
        <v>2909</v>
      </c>
      <c r="B1938" s="97" t="s">
        <v>65</v>
      </c>
      <c r="C1938" s="100">
        <f>D1929</f>
        <v>0.52892949999999994</v>
      </c>
      <c r="D1938" s="99">
        <f>D1930</f>
        <v>7.0681906943999993</v>
      </c>
    </row>
    <row r="1939" spans="1:4" s="74" customFormat="1" x14ac:dyDescent="0.25">
      <c r="A1939" s="69"/>
      <c r="B1939" s="69"/>
      <c r="C1939" s="73"/>
      <c r="D1939" s="72"/>
    </row>
    <row r="1940" spans="1:4" x14ac:dyDescent="0.25">
      <c r="A1940" s="1" t="s">
        <v>235</v>
      </c>
    </row>
    <row r="1941" spans="1:4" x14ac:dyDescent="0.25">
      <c r="A1941" s="1" t="s">
        <v>236</v>
      </c>
    </row>
    <row r="1942" spans="1:4" x14ac:dyDescent="0.25">
      <c r="A1942" s="4" t="s">
        <v>136</v>
      </c>
      <c r="B1942" s="4"/>
      <c r="C1942" s="4"/>
      <c r="D1942" s="4"/>
    </row>
    <row r="1943" spans="1:4" x14ac:dyDescent="0.25">
      <c r="A1943" s="4" t="s">
        <v>137</v>
      </c>
      <c r="B1943" s="4"/>
      <c r="C1943" s="4"/>
      <c r="D1943" s="4"/>
    </row>
    <row r="1944" spans="1:4" x14ac:dyDescent="0.25">
      <c r="A1944" s="3" t="s">
        <v>138</v>
      </c>
      <c r="B1944" s="4"/>
      <c r="C1944" s="4"/>
      <c r="D1944" s="4"/>
    </row>
    <row r="1945" spans="1:4" x14ac:dyDescent="0.25">
      <c r="A1945" s="4" t="s">
        <v>139</v>
      </c>
      <c r="B1945" s="4"/>
      <c r="C1945" s="33"/>
      <c r="D1945" s="4"/>
    </row>
    <row r="1946" spans="1:4" x14ac:dyDescent="0.25">
      <c r="A1946" s="4"/>
      <c r="B1946" s="4"/>
      <c r="C1946" s="33"/>
      <c r="D1946" s="4"/>
    </row>
    <row r="1947" spans="1:4" x14ac:dyDescent="0.25">
      <c r="A1947" s="4" t="s">
        <v>140</v>
      </c>
      <c r="B1947" s="4"/>
      <c r="C1947" s="34" t="s">
        <v>141</v>
      </c>
      <c r="D1947" s="6">
        <v>1237</v>
      </c>
    </row>
    <row r="1948" spans="1:4" x14ac:dyDescent="0.25">
      <c r="A1948" s="4"/>
      <c r="B1948" s="4"/>
      <c r="C1948" s="6"/>
      <c r="D1948" s="6"/>
    </row>
    <row r="1949" spans="1:4" ht="43.5" customHeight="1" x14ac:dyDescent="0.25">
      <c r="A1949" s="130" t="s">
        <v>12</v>
      </c>
      <c r="B1949" s="130"/>
      <c r="C1949" s="81"/>
      <c r="D1949" s="87"/>
    </row>
    <row r="1950" spans="1:4" ht="15.75" x14ac:dyDescent="0.25">
      <c r="A1950" s="76" t="s">
        <v>142</v>
      </c>
      <c r="B1950" s="76"/>
      <c r="C1950" s="82" t="s">
        <v>143</v>
      </c>
      <c r="D1950" s="137">
        <v>19.100000000000001</v>
      </c>
    </row>
    <row r="1951" spans="1:4" x14ac:dyDescent="0.25">
      <c r="A1951" s="76" t="s">
        <v>144</v>
      </c>
      <c r="B1951" s="76"/>
      <c r="C1951" s="81" t="s">
        <v>145</v>
      </c>
      <c r="D1951" s="138">
        <v>4.6990999999999996</v>
      </c>
    </row>
    <row r="1952" spans="1:4" ht="16.5" x14ac:dyDescent="0.25">
      <c r="A1952" s="76" t="s">
        <v>501</v>
      </c>
      <c r="B1952" s="76"/>
      <c r="C1952" s="81" t="s">
        <v>466</v>
      </c>
      <c r="D1952" s="139">
        <v>502.3</v>
      </c>
    </row>
    <row r="1953" spans="1:4" x14ac:dyDescent="0.25">
      <c r="A1953" s="83" t="s">
        <v>468</v>
      </c>
      <c r="B1953" s="76"/>
      <c r="C1953" s="115" t="s">
        <v>537</v>
      </c>
      <c r="D1953" s="148" t="s">
        <v>536</v>
      </c>
    </row>
    <row r="1954" spans="1:4" x14ac:dyDescent="0.25">
      <c r="A1954" s="84" t="s">
        <v>146</v>
      </c>
      <c r="B1954" s="76"/>
      <c r="C1954" s="81" t="s">
        <v>49</v>
      </c>
      <c r="D1954" s="138">
        <f>D1957/(1-(D1956/100))</f>
        <v>16.334656955017291</v>
      </c>
    </row>
    <row r="1955" spans="1:4" ht="15" customHeight="1" x14ac:dyDescent="0.25">
      <c r="A1955" s="84" t="s">
        <v>504</v>
      </c>
      <c r="B1955" s="76"/>
      <c r="C1955" s="81" t="s">
        <v>51</v>
      </c>
      <c r="D1955" s="141">
        <f>D1954*D1947*3600/1000000</f>
        <v>72.741494352082995</v>
      </c>
    </row>
    <row r="1956" spans="1:4" x14ac:dyDescent="0.25">
      <c r="A1956" s="133" t="s">
        <v>147</v>
      </c>
      <c r="B1956" s="133"/>
      <c r="C1956" s="91" t="s">
        <v>148</v>
      </c>
      <c r="D1956" s="142">
        <v>85.55</v>
      </c>
    </row>
    <row r="1957" spans="1:4" x14ac:dyDescent="0.25">
      <c r="A1957" s="84" t="s">
        <v>511</v>
      </c>
      <c r="B1957" s="76"/>
      <c r="C1957" s="81" t="s">
        <v>149</v>
      </c>
      <c r="D1957" s="140">
        <f>D1952*D1951/1000</f>
        <v>2.3603579299999997</v>
      </c>
    </row>
    <row r="1958" spans="1:4" x14ac:dyDescent="0.25">
      <c r="A1958" s="84" t="s">
        <v>150</v>
      </c>
      <c r="B1958" s="76"/>
      <c r="C1958" s="81" t="s">
        <v>151</v>
      </c>
      <c r="D1958" s="86">
        <f>D1957*D1947*3600/1000000</f>
        <v>10.511145933875998</v>
      </c>
    </row>
    <row r="1959" spans="1:4" x14ac:dyDescent="0.25">
      <c r="A1959" s="76"/>
      <c r="B1959" s="76"/>
      <c r="C1959" s="76"/>
      <c r="D1959" s="93"/>
    </row>
    <row r="1960" spans="1:4" ht="15.75" thickBot="1" x14ac:dyDescent="0.3">
      <c r="A1960" s="77" t="s">
        <v>152</v>
      </c>
      <c r="B1960" s="76"/>
      <c r="C1960" s="76"/>
      <c r="D1960" s="76"/>
    </row>
    <row r="1961" spans="1:4" ht="15.75" thickBot="1" x14ac:dyDescent="0.3">
      <c r="A1961" s="94" t="s">
        <v>61</v>
      </c>
      <c r="B1961" s="95" t="s">
        <v>62</v>
      </c>
      <c r="C1961" s="95" t="s">
        <v>63</v>
      </c>
      <c r="D1961" s="95" t="s">
        <v>104</v>
      </c>
    </row>
    <row r="1962" spans="1:4" ht="39" thickBot="1" x14ac:dyDescent="0.3">
      <c r="A1962" s="96">
        <v>2909</v>
      </c>
      <c r="B1962" s="97" t="s">
        <v>65</v>
      </c>
      <c r="C1962" s="98">
        <f>D1954</f>
        <v>16.334656955017291</v>
      </c>
      <c r="D1962" s="100">
        <f>D1955</f>
        <v>72.741494352082995</v>
      </c>
    </row>
    <row r="1963" spans="1:4" x14ac:dyDescent="0.25">
      <c r="A1963" s="76"/>
      <c r="B1963" s="76"/>
      <c r="C1963" s="76"/>
      <c r="D1963" s="76"/>
    </row>
    <row r="1964" spans="1:4" ht="15.75" thickBot="1" x14ac:dyDescent="0.3">
      <c r="A1964" s="77" t="s">
        <v>156</v>
      </c>
      <c r="B1964" s="76"/>
      <c r="C1964" s="76"/>
      <c r="D1964" s="76"/>
    </row>
    <row r="1965" spans="1:4" ht="15.75" thickBot="1" x14ac:dyDescent="0.3">
      <c r="A1965" s="94" t="s">
        <v>61</v>
      </c>
      <c r="B1965" s="95" t="s">
        <v>62</v>
      </c>
      <c r="C1965" s="95" t="s">
        <v>63</v>
      </c>
      <c r="D1965" s="95" t="s">
        <v>104</v>
      </c>
    </row>
    <row r="1966" spans="1:4" ht="39" thickBot="1" x14ac:dyDescent="0.3">
      <c r="A1966" s="96">
        <v>2909</v>
      </c>
      <c r="B1966" s="97" t="s">
        <v>65</v>
      </c>
      <c r="C1966" s="100">
        <f>D1957</f>
        <v>2.3603579299999997</v>
      </c>
      <c r="D1966" s="99">
        <f>D1958</f>
        <v>10.511145933875998</v>
      </c>
    </row>
    <row r="1967" spans="1:4" s="74" customFormat="1" x14ac:dyDescent="0.25">
      <c r="A1967" s="69"/>
      <c r="B1967" s="69"/>
      <c r="C1967" s="73"/>
      <c r="D1967" s="72"/>
    </row>
    <row r="1968" spans="1:4" x14ac:dyDescent="0.25">
      <c r="A1968" s="1" t="s">
        <v>237</v>
      </c>
    </row>
    <row r="1969" spans="1:4" x14ac:dyDescent="0.25">
      <c r="A1969" s="1" t="s">
        <v>238</v>
      </c>
    </row>
    <row r="1970" spans="1:4" x14ac:dyDescent="0.25">
      <c r="A1970" s="4" t="s">
        <v>136</v>
      </c>
      <c r="B1970" s="4"/>
      <c r="C1970" s="4"/>
      <c r="D1970" s="4"/>
    </row>
    <row r="1971" spans="1:4" x14ac:dyDescent="0.25">
      <c r="A1971" s="4" t="s">
        <v>137</v>
      </c>
      <c r="B1971" s="4"/>
      <c r="C1971" s="4"/>
      <c r="D1971" s="4"/>
    </row>
    <row r="1972" spans="1:4" x14ac:dyDescent="0.25">
      <c r="A1972" s="3" t="s">
        <v>138</v>
      </c>
      <c r="B1972" s="4"/>
      <c r="C1972" s="4"/>
      <c r="D1972" s="4"/>
    </row>
    <row r="1973" spans="1:4" x14ac:dyDescent="0.25">
      <c r="A1973" s="4" t="s">
        <v>139</v>
      </c>
      <c r="B1973" s="4"/>
      <c r="C1973" s="33"/>
      <c r="D1973" s="4"/>
    </row>
    <row r="1974" spans="1:4" x14ac:dyDescent="0.25">
      <c r="A1974" s="4"/>
      <c r="B1974" s="4"/>
      <c r="C1974" s="33"/>
      <c r="D1974" s="4"/>
    </row>
    <row r="1975" spans="1:4" x14ac:dyDescent="0.25">
      <c r="A1975" s="4" t="s">
        <v>140</v>
      </c>
      <c r="B1975" s="4"/>
      <c r="C1975" s="34" t="s">
        <v>141</v>
      </c>
      <c r="D1975" s="6">
        <v>3712</v>
      </c>
    </row>
    <row r="1976" spans="1:4" x14ac:dyDescent="0.25">
      <c r="A1976" s="4"/>
      <c r="B1976" s="4"/>
      <c r="C1976" s="6"/>
      <c r="D1976" s="6"/>
    </row>
    <row r="1977" spans="1:4" ht="40.5" customHeight="1" x14ac:dyDescent="0.25">
      <c r="A1977" s="130" t="s">
        <v>12</v>
      </c>
      <c r="B1977" s="130"/>
      <c r="C1977" s="81"/>
      <c r="D1977" s="87"/>
    </row>
    <row r="1978" spans="1:4" ht="15.75" x14ac:dyDescent="0.25">
      <c r="A1978" s="76" t="s">
        <v>142</v>
      </c>
      <c r="B1978" s="76"/>
      <c r="C1978" s="82" t="s">
        <v>143</v>
      </c>
      <c r="D1978" s="87">
        <v>14.5</v>
      </c>
    </row>
    <row r="1979" spans="1:4" x14ac:dyDescent="0.25">
      <c r="A1979" s="76" t="s">
        <v>144</v>
      </c>
      <c r="B1979" s="76"/>
      <c r="C1979" s="81" t="s">
        <v>145</v>
      </c>
      <c r="D1979" s="88">
        <v>3.0438999999999998</v>
      </c>
    </row>
    <row r="1980" spans="1:4" ht="16.5" x14ac:dyDescent="0.25">
      <c r="A1980" s="76" t="s">
        <v>501</v>
      </c>
      <c r="B1980" s="76"/>
      <c r="C1980" s="81" t="s">
        <v>466</v>
      </c>
      <c r="D1980" s="89">
        <v>494.5</v>
      </c>
    </row>
    <row r="1981" spans="1:4" x14ac:dyDescent="0.25">
      <c r="A1981" s="83" t="s">
        <v>468</v>
      </c>
      <c r="B1981" s="76"/>
      <c r="C1981" s="81" t="s">
        <v>470</v>
      </c>
      <c r="D1981" s="90" t="s">
        <v>510</v>
      </c>
    </row>
    <row r="1982" spans="1:4" x14ac:dyDescent="0.25">
      <c r="A1982" s="84" t="s">
        <v>146</v>
      </c>
      <c r="B1982" s="76"/>
      <c r="C1982" s="81" t="s">
        <v>49</v>
      </c>
      <c r="D1982" s="88">
        <f>D1985/(1-(D1984/100))</f>
        <v>9.27423629081947</v>
      </c>
    </row>
    <row r="1983" spans="1:4" ht="15" customHeight="1" x14ac:dyDescent="0.25">
      <c r="A1983" s="84" t="s">
        <v>504</v>
      </c>
      <c r="B1983" s="76"/>
      <c r="C1983" s="81" t="s">
        <v>51</v>
      </c>
      <c r="D1983" s="86">
        <f>D1982*D1975*3600/1000000</f>
        <v>123.93347440147873</v>
      </c>
    </row>
    <row r="1984" spans="1:4" x14ac:dyDescent="0.25">
      <c r="A1984" s="133" t="s">
        <v>147</v>
      </c>
      <c r="B1984" s="133"/>
      <c r="C1984" s="91" t="s">
        <v>148</v>
      </c>
      <c r="D1984" s="92">
        <v>83.77</v>
      </c>
    </row>
    <row r="1985" spans="1:4" x14ac:dyDescent="0.25">
      <c r="A1985" s="84" t="s">
        <v>511</v>
      </c>
      <c r="B1985" s="76"/>
      <c r="C1985" s="81" t="s">
        <v>149</v>
      </c>
      <c r="D1985" s="85">
        <f>D1980*D1979/1000</f>
        <v>1.5052085499999999</v>
      </c>
    </row>
    <row r="1986" spans="1:4" x14ac:dyDescent="0.25">
      <c r="A1986" s="84" t="s">
        <v>150</v>
      </c>
      <c r="B1986" s="76"/>
      <c r="C1986" s="81" t="s">
        <v>151</v>
      </c>
      <c r="D1986" s="86">
        <f>D1985*D1975*3600/1000000</f>
        <v>20.114402895360001</v>
      </c>
    </row>
    <row r="1987" spans="1:4" x14ac:dyDescent="0.25">
      <c r="A1987" s="76"/>
      <c r="B1987" s="76"/>
      <c r="C1987" s="76"/>
      <c r="D1987" s="93"/>
    </row>
    <row r="1988" spans="1:4" ht="15.75" thickBot="1" x14ac:dyDescent="0.3">
      <c r="A1988" s="77" t="s">
        <v>152</v>
      </c>
      <c r="B1988" s="76"/>
      <c r="C1988" s="76"/>
      <c r="D1988" s="76"/>
    </row>
    <row r="1989" spans="1:4" ht="15.75" thickBot="1" x14ac:dyDescent="0.3">
      <c r="A1989" s="94" t="s">
        <v>61</v>
      </c>
      <c r="B1989" s="95" t="s">
        <v>62</v>
      </c>
      <c r="C1989" s="95" t="s">
        <v>63</v>
      </c>
      <c r="D1989" s="95" t="s">
        <v>104</v>
      </c>
    </row>
    <row r="1990" spans="1:4" ht="39" thickBot="1" x14ac:dyDescent="0.3">
      <c r="A1990" s="96">
        <v>2909</v>
      </c>
      <c r="B1990" s="97" t="s">
        <v>65</v>
      </c>
      <c r="C1990" s="98">
        <f>D1982</f>
        <v>9.27423629081947</v>
      </c>
      <c r="D1990" s="100">
        <f>D1983</f>
        <v>123.93347440147873</v>
      </c>
    </row>
    <row r="1991" spans="1:4" x14ac:dyDescent="0.25">
      <c r="A1991" s="76"/>
      <c r="B1991" s="76"/>
      <c r="C1991" s="76"/>
      <c r="D1991" s="76"/>
    </row>
    <row r="1992" spans="1:4" ht="15.75" thickBot="1" x14ac:dyDescent="0.3">
      <c r="A1992" s="77" t="s">
        <v>156</v>
      </c>
      <c r="B1992" s="76"/>
      <c r="C1992" s="76"/>
      <c r="D1992" s="76"/>
    </row>
    <row r="1993" spans="1:4" ht="15.75" thickBot="1" x14ac:dyDescent="0.3">
      <c r="A1993" s="94" t="s">
        <v>61</v>
      </c>
      <c r="B1993" s="95" t="s">
        <v>62</v>
      </c>
      <c r="C1993" s="95" t="s">
        <v>63</v>
      </c>
      <c r="D1993" s="95" t="s">
        <v>104</v>
      </c>
    </row>
    <row r="1994" spans="1:4" s="74" customFormat="1" ht="39" thickBot="1" x14ac:dyDescent="0.3">
      <c r="A1994" s="96">
        <v>2909</v>
      </c>
      <c r="B1994" s="97" t="s">
        <v>65</v>
      </c>
      <c r="C1994" s="100">
        <f>D1985</f>
        <v>1.5052085499999999</v>
      </c>
      <c r="D1994" s="99">
        <f>D1986</f>
        <v>20.114402895360001</v>
      </c>
    </row>
    <row r="1995" spans="1:4" s="74" customFormat="1" x14ac:dyDescent="0.25">
      <c r="A1995" s="69"/>
      <c r="B1995" s="69"/>
      <c r="C1995" s="71"/>
      <c r="D1995" s="72"/>
    </row>
    <row r="1996" spans="1:4" x14ac:dyDescent="0.25">
      <c r="A1996" s="1" t="s">
        <v>239</v>
      </c>
    </row>
    <row r="1997" spans="1:4" x14ac:dyDescent="0.25">
      <c r="A1997" s="1" t="s">
        <v>240</v>
      </c>
    </row>
    <row r="1998" spans="1:4" x14ac:dyDescent="0.25">
      <c r="A1998" s="4" t="s">
        <v>136</v>
      </c>
      <c r="B1998" s="4"/>
      <c r="C1998" s="4"/>
      <c r="D1998" s="4"/>
    </row>
    <row r="1999" spans="1:4" x14ac:dyDescent="0.25">
      <c r="A1999" s="4" t="s">
        <v>137</v>
      </c>
      <c r="B1999" s="4"/>
      <c r="C1999" s="4"/>
      <c r="D1999" s="4"/>
    </row>
    <row r="2000" spans="1:4" x14ac:dyDescent="0.25">
      <c r="A2000" s="3" t="s">
        <v>138</v>
      </c>
      <c r="B2000" s="4"/>
      <c r="C2000" s="4"/>
      <c r="D2000" s="4"/>
    </row>
    <row r="2001" spans="1:4" x14ac:dyDescent="0.25">
      <c r="A2001" s="4" t="s">
        <v>139</v>
      </c>
      <c r="B2001" s="4"/>
      <c r="C2001" s="33"/>
      <c r="D2001" s="4"/>
    </row>
    <row r="2002" spans="1:4" x14ac:dyDescent="0.25">
      <c r="A2002" s="4"/>
      <c r="B2002" s="4"/>
      <c r="C2002" s="33"/>
      <c r="D2002" s="4"/>
    </row>
    <row r="2003" spans="1:4" x14ac:dyDescent="0.25">
      <c r="A2003" s="4" t="s">
        <v>140</v>
      </c>
      <c r="B2003" s="4"/>
      <c r="C2003" s="34" t="s">
        <v>141</v>
      </c>
      <c r="D2003" s="6">
        <v>2790</v>
      </c>
    </row>
    <row r="2004" spans="1:4" x14ac:dyDescent="0.25">
      <c r="A2004" s="4"/>
      <c r="B2004" s="4"/>
      <c r="C2004" s="6"/>
      <c r="D2004" s="6"/>
    </row>
    <row r="2005" spans="1:4" ht="42" customHeight="1" x14ac:dyDescent="0.25">
      <c r="A2005" s="130" t="s">
        <v>12</v>
      </c>
      <c r="B2005" s="130"/>
      <c r="C2005" s="81"/>
      <c r="D2005" s="87"/>
    </row>
    <row r="2006" spans="1:4" ht="15.75" x14ac:dyDescent="0.25">
      <c r="A2006" s="76" t="s">
        <v>142</v>
      </c>
      <c r="B2006" s="76"/>
      <c r="C2006" s="82" t="s">
        <v>143</v>
      </c>
      <c r="D2006" s="87">
        <v>16.2</v>
      </c>
    </row>
    <row r="2007" spans="1:4" x14ac:dyDescent="0.25">
      <c r="A2007" s="76" t="s">
        <v>144</v>
      </c>
      <c r="B2007" s="76"/>
      <c r="C2007" s="81" t="s">
        <v>145</v>
      </c>
      <c r="D2007" s="88">
        <v>3.1633</v>
      </c>
    </row>
    <row r="2008" spans="1:4" ht="16.5" x14ac:dyDescent="0.25">
      <c r="A2008" s="76" t="s">
        <v>501</v>
      </c>
      <c r="B2008" s="76"/>
      <c r="C2008" s="81" t="s">
        <v>466</v>
      </c>
      <c r="D2008" s="89">
        <v>384.9</v>
      </c>
    </row>
    <row r="2009" spans="1:4" x14ac:dyDescent="0.25">
      <c r="A2009" s="83" t="s">
        <v>468</v>
      </c>
      <c r="B2009" s="76"/>
      <c r="C2009" s="81" t="s">
        <v>469</v>
      </c>
      <c r="D2009" s="90" t="s">
        <v>513</v>
      </c>
    </row>
    <row r="2010" spans="1:4" x14ac:dyDescent="0.25">
      <c r="A2010" s="84" t="s">
        <v>146</v>
      </c>
      <c r="B2010" s="76"/>
      <c r="C2010" s="81" t="s">
        <v>49</v>
      </c>
      <c r="D2010" s="88">
        <f>D2013/(1-(D2012/100))</f>
        <v>7.4605034926470628</v>
      </c>
    </row>
    <row r="2011" spans="1:4" ht="15" customHeight="1" x14ac:dyDescent="0.25">
      <c r="A2011" s="84" t="s">
        <v>504</v>
      </c>
      <c r="B2011" s="76"/>
      <c r="C2011" s="81" t="s">
        <v>51</v>
      </c>
      <c r="D2011" s="86">
        <f>D2010*D2003*3600/1000000</f>
        <v>74.933297080147085</v>
      </c>
    </row>
    <row r="2012" spans="1:4" x14ac:dyDescent="0.25">
      <c r="A2012" s="133" t="s">
        <v>147</v>
      </c>
      <c r="B2012" s="133"/>
      <c r="C2012" s="91" t="s">
        <v>148</v>
      </c>
      <c r="D2012" s="92">
        <v>83.68</v>
      </c>
    </row>
    <row r="2013" spans="1:4" x14ac:dyDescent="0.25">
      <c r="A2013" s="84" t="s">
        <v>511</v>
      </c>
      <c r="B2013" s="76"/>
      <c r="C2013" s="81" t="s">
        <v>149</v>
      </c>
      <c r="D2013" s="85">
        <f>D2008*D2007/1000</f>
        <v>1.2175541699999999</v>
      </c>
    </row>
    <row r="2014" spans="1:4" x14ac:dyDescent="0.25">
      <c r="A2014" s="84" t="s">
        <v>150</v>
      </c>
      <c r="B2014" s="76"/>
      <c r="C2014" s="81" t="s">
        <v>151</v>
      </c>
      <c r="D2014" s="86">
        <f>D2013*D2003*3600/1000000</f>
        <v>12.229114083479999</v>
      </c>
    </row>
    <row r="2015" spans="1:4" x14ac:dyDescent="0.25">
      <c r="A2015" s="76"/>
      <c r="B2015" s="76"/>
      <c r="C2015" s="76"/>
      <c r="D2015" s="93"/>
    </row>
    <row r="2016" spans="1:4" ht="15.75" thickBot="1" x14ac:dyDescent="0.3">
      <c r="A2016" s="77" t="s">
        <v>152</v>
      </c>
      <c r="B2016" s="76"/>
      <c r="C2016" s="76"/>
      <c r="D2016" s="76"/>
    </row>
    <row r="2017" spans="1:4" ht="15.75" thickBot="1" x14ac:dyDescent="0.3">
      <c r="A2017" s="94" t="s">
        <v>61</v>
      </c>
      <c r="B2017" s="95" t="s">
        <v>62</v>
      </c>
      <c r="C2017" s="95" t="s">
        <v>63</v>
      </c>
      <c r="D2017" s="95" t="s">
        <v>104</v>
      </c>
    </row>
    <row r="2018" spans="1:4" ht="39" thickBot="1" x14ac:dyDescent="0.3">
      <c r="A2018" s="96">
        <v>2909</v>
      </c>
      <c r="B2018" s="97" t="s">
        <v>65</v>
      </c>
      <c r="C2018" s="98">
        <f>D2010</f>
        <v>7.4605034926470628</v>
      </c>
      <c r="D2018" s="100">
        <f>D2011</f>
        <v>74.933297080147085</v>
      </c>
    </row>
    <row r="2019" spans="1:4" x14ac:dyDescent="0.25">
      <c r="A2019" s="76"/>
      <c r="B2019" s="76"/>
      <c r="C2019" s="76"/>
      <c r="D2019" s="76"/>
    </row>
    <row r="2020" spans="1:4" ht="15.75" thickBot="1" x14ac:dyDescent="0.3">
      <c r="A2020" s="77" t="s">
        <v>156</v>
      </c>
      <c r="B2020" s="76"/>
      <c r="C2020" s="76"/>
      <c r="D2020" s="76"/>
    </row>
    <row r="2021" spans="1:4" ht="15.75" thickBot="1" x14ac:dyDescent="0.3">
      <c r="A2021" s="94" t="s">
        <v>61</v>
      </c>
      <c r="B2021" s="95" t="s">
        <v>62</v>
      </c>
      <c r="C2021" s="95" t="s">
        <v>63</v>
      </c>
      <c r="D2021" s="95" t="s">
        <v>104</v>
      </c>
    </row>
    <row r="2022" spans="1:4" s="74" customFormat="1" ht="39" thickBot="1" x14ac:dyDescent="0.3">
      <c r="A2022" s="96">
        <v>2909</v>
      </c>
      <c r="B2022" s="97" t="s">
        <v>65</v>
      </c>
      <c r="C2022" s="100">
        <f>D2013</f>
        <v>1.2175541699999999</v>
      </c>
      <c r="D2022" s="99">
        <f>D2014</f>
        <v>12.229114083479999</v>
      </c>
    </row>
    <row r="2023" spans="1:4" s="74" customFormat="1" x14ac:dyDescent="0.25">
      <c r="A2023" s="69"/>
      <c r="B2023" s="69"/>
      <c r="C2023" s="71"/>
      <c r="D2023" s="72"/>
    </row>
    <row r="2024" spans="1:4" x14ac:dyDescent="0.25">
      <c r="A2024" s="1" t="s">
        <v>241</v>
      </c>
    </row>
    <row r="2025" spans="1:4" x14ac:dyDescent="0.25">
      <c r="A2025" s="1" t="s">
        <v>242</v>
      </c>
    </row>
    <row r="2026" spans="1:4" x14ac:dyDescent="0.25">
      <c r="A2026" s="4" t="s">
        <v>136</v>
      </c>
      <c r="B2026" s="4"/>
      <c r="C2026" s="4"/>
      <c r="D2026" s="4"/>
    </row>
    <row r="2027" spans="1:4" x14ac:dyDescent="0.25">
      <c r="A2027" s="4" t="s">
        <v>137</v>
      </c>
      <c r="B2027" s="4"/>
      <c r="C2027" s="4"/>
      <c r="D2027" s="4"/>
    </row>
    <row r="2028" spans="1:4" x14ac:dyDescent="0.25">
      <c r="A2028" s="3" t="s">
        <v>138</v>
      </c>
      <c r="B2028" s="4"/>
      <c r="C2028" s="4"/>
      <c r="D2028" s="4"/>
    </row>
    <row r="2029" spans="1:4" x14ac:dyDescent="0.25">
      <c r="A2029" s="4" t="s">
        <v>139</v>
      </c>
      <c r="B2029" s="4"/>
      <c r="C2029" s="33"/>
      <c r="D2029" s="4"/>
    </row>
    <row r="2030" spans="1:4" x14ac:dyDescent="0.25">
      <c r="A2030" s="4"/>
      <c r="B2030" s="4"/>
      <c r="C2030" s="33"/>
      <c r="D2030" s="4"/>
    </row>
    <row r="2031" spans="1:4" x14ac:dyDescent="0.25">
      <c r="A2031" s="4" t="s">
        <v>140</v>
      </c>
      <c r="B2031" s="4"/>
      <c r="C2031" s="34" t="s">
        <v>141</v>
      </c>
      <c r="D2031" s="6">
        <v>3712</v>
      </c>
    </row>
    <row r="2032" spans="1:4" x14ac:dyDescent="0.25">
      <c r="A2032" s="4"/>
      <c r="B2032" s="4"/>
      <c r="C2032" s="6"/>
      <c r="D2032" s="6"/>
    </row>
    <row r="2033" spans="1:4" ht="44.25" customHeight="1" x14ac:dyDescent="0.25">
      <c r="A2033" s="130" t="s">
        <v>12</v>
      </c>
      <c r="B2033" s="130"/>
      <c r="C2033" s="81"/>
      <c r="D2033" s="137"/>
    </row>
    <row r="2034" spans="1:4" ht="15.75" x14ac:dyDescent="0.25">
      <c r="A2034" s="76" t="s">
        <v>142</v>
      </c>
      <c r="B2034" s="76"/>
      <c r="C2034" s="82" t="s">
        <v>143</v>
      </c>
      <c r="D2034" s="137">
        <v>10.9</v>
      </c>
    </row>
    <row r="2035" spans="1:4" x14ac:dyDescent="0.25">
      <c r="A2035" s="76" t="s">
        <v>144</v>
      </c>
      <c r="B2035" s="76"/>
      <c r="C2035" s="81" t="s">
        <v>145</v>
      </c>
      <c r="D2035" s="138">
        <v>3.3237999999999999</v>
      </c>
    </row>
    <row r="2036" spans="1:4" ht="16.5" x14ac:dyDescent="0.25">
      <c r="A2036" s="76" t="s">
        <v>501</v>
      </c>
      <c r="B2036" s="76"/>
      <c r="C2036" s="81" t="s">
        <v>466</v>
      </c>
      <c r="D2036" s="139">
        <v>444.7</v>
      </c>
    </row>
    <row r="2037" spans="1:4" x14ac:dyDescent="0.25">
      <c r="A2037" s="83" t="s">
        <v>468</v>
      </c>
      <c r="B2037" s="76"/>
      <c r="C2037" s="115" t="s">
        <v>537</v>
      </c>
      <c r="D2037" s="148" t="s">
        <v>536</v>
      </c>
    </row>
    <row r="2038" spans="1:4" x14ac:dyDescent="0.25">
      <c r="A2038" s="84" t="s">
        <v>146</v>
      </c>
      <c r="B2038" s="76"/>
      <c r="C2038" s="81" t="s">
        <v>49</v>
      </c>
      <c r="D2038" s="138">
        <f>D2041/(1-(D2040/100))</f>
        <v>8.3413874717832943</v>
      </c>
    </row>
    <row r="2039" spans="1:4" ht="15" customHeight="1" x14ac:dyDescent="0.25">
      <c r="A2039" s="84" t="s">
        <v>504</v>
      </c>
      <c r="B2039" s="76"/>
      <c r="C2039" s="81" t="s">
        <v>51</v>
      </c>
      <c r="D2039" s="141">
        <f>D2038*D2031*3600/1000000</f>
        <v>111.46762906293452</v>
      </c>
    </row>
    <row r="2040" spans="1:4" x14ac:dyDescent="0.25">
      <c r="A2040" s="133" t="s">
        <v>147</v>
      </c>
      <c r="B2040" s="133"/>
      <c r="C2040" s="91" t="s">
        <v>148</v>
      </c>
      <c r="D2040" s="142">
        <v>82.28</v>
      </c>
    </row>
    <row r="2041" spans="1:4" x14ac:dyDescent="0.25">
      <c r="A2041" s="84" t="s">
        <v>511</v>
      </c>
      <c r="B2041" s="76"/>
      <c r="C2041" s="81" t="s">
        <v>149</v>
      </c>
      <c r="D2041" s="140">
        <f>D2036*D2035/1000</f>
        <v>1.47809386</v>
      </c>
    </row>
    <row r="2042" spans="1:4" x14ac:dyDescent="0.25">
      <c r="A2042" s="84" t="s">
        <v>150</v>
      </c>
      <c r="B2042" s="76"/>
      <c r="C2042" s="81" t="s">
        <v>151</v>
      </c>
      <c r="D2042" s="141">
        <f>D2041*D2031*3600/1000000</f>
        <v>19.752063869952</v>
      </c>
    </row>
    <row r="2043" spans="1:4" x14ac:dyDescent="0.25">
      <c r="A2043" s="76"/>
      <c r="B2043" s="76"/>
      <c r="C2043" s="76"/>
      <c r="D2043" s="149"/>
    </row>
    <row r="2044" spans="1:4" ht="15.75" thickBot="1" x14ac:dyDescent="0.3">
      <c r="A2044" s="77" t="s">
        <v>152</v>
      </c>
      <c r="B2044" s="76"/>
      <c r="C2044" s="76"/>
      <c r="D2044" s="76"/>
    </row>
    <row r="2045" spans="1:4" ht="15.75" thickBot="1" x14ac:dyDescent="0.3">
      <c r="A2045" s="94" t="s">
        <v>61</v>
      </c>
      <c r="B2045" s="95" t="s">
        <v>62</v>
      </c>
      <c r="C2045" s="95" t="s">
        <v>63</v>
      </c>
      <c r="D2045" s="95" t="s">
        <v>104</v>
      </c>
    </row>
    <row r="2046" spans="1:4" ht="39" thickBot="1" x14ac:dyDescent="0.3">
      <c r="A2046" s="96">
        <v>2909</v>
      </c>
      <c r="B2046" s="97" t="s">
        <v>65</v>
      </c>
      <c r="C2046" s="98">
        <f>D2038</f>
        <v>8.3413874717832943</v>
      </c>
      <c r="D2046" s="100">
        <f>D2039</f>
        <v>111.46762906293452</v>
      </c>
    </row>
    <row r="2047" spans="1:4" x14ac:dyDescent="0.25">
      <c r="A2047" s="76"/>
      <c r="B2047" s="76"/>
      <c r="C2047" s="76"/>
      <c r="D2047" s="76"/>
    </row>
    <row r="2048" spans="1:4" ht="15.75" thickBot="1" x14ac:dyDescent="0.3">
      <c r="A2048" s="77" t="s">
        <v>156</v>
      </c>
      <c r="B2048" s="76"/>
      <c r="C2048" s="76"/>
      <c r="D2048" s="76"/>
    </row>
    <row r="2049" spans="1:4" ht="15.75" thickBot="1" x14ac:dyDescent="0.3">
      <c r="A2049" s="94" t="s">
        <v>61</v>
      </c>
      <c r="B2049" s="95" t="s">
        <v>62</v>
      </c>
      <c r="C2049" s="95" t="s">
        <v>63</v>
      </c>
      <c r="D2049" s="95" t="s">
        <v>104</v>
      </c>
    </row>
    <row r="2050" spans="1:4" s="74" customFormat="1" ht="39" thickBot="1" x14ac:dyDescent="0.3">
      <c r="A2050" s="96">
        <v>2909</v>
      </c>
      <c r="B2050" s="97" t="s">
        <v>65</v>
      </c>
      <c r="C2050" s="100">
        <f>D2041</f>
        <v>1.47809386</v>
      </c>
      <c r="D2050" s="99">
        <f>D2042</f>
        <v>19.752063869952</v>
      </c>
    </row>
    <row r="2051" spans="1:4" s="74" customFormat="1" x14ac:dyDescent="0.25">
      <c r="A2051" s="69"/>
      <c r="B2051" s="69"/>
      <c r="C2051" s="71"/>
      <c r="D2051" s="72"/>
    </row>
    <row r="2052" spans="1:4" x14ac:dyDescent="0.25">
      <c r="A2052" s="1" t="s">
        <v>243</v>
      </c>
    </row>
    <row r="2053" spans="1:4" x14ac:dyDescent="0.25">
      <c r="A2053" s="1" t="s">
        <v>244</v>
      </c>
    </row>
    <row r="2054" spans="1:4" x14ac:dyDescent="0.25">
      <c r="A2054" s="4" t="s">
        <v>136</v>
      </c>
      <c r="B2054" s="4"/>
      <c r="C2054" s="4"/>
      <c r="D2054" s="4"/>
    </row>
    <row r="2055" spans="1:4" x14ac:dyDescent="0.25">
      <c r="A2055" s="4" t="s">
        <v>137</v>
      </c>
      <c r="B2055" s="4"/>
      <c r="C2055" s="4"/>
      <c r="D2055" s="4"/>
    </row>
    <row r="2056" spans="1:4" x14ac:dyDescent="0.25">
      <c r="A2056" s="3" t="s">
        <v>138</v>
      </c>
      <c r="B2056" s="4"/>
      <c r="C2056" s="4"/>
      <c r="D2056" s="4"/>
    </row>
    <row r="2057" spans="1:4" x14ac:dyDescent="0.25">
      <c r="A2057" s="4" t="s">
        <v>139</v>
      </c>
      <c r="B2057" s="4"/>
      <c r="C2057" s="33"/>
      <c r="D2057" s="4"/>
    </row>
    <row r="2058" spans="1:4" x14ac:dyDescent="0.25">
      <c r="A2058" s="4"/>
      <c r="B2058" s="4"/>
      <c r="C2058" s="33"/>
      <c r="D2058" s="4"/>
    </row>
    <row r="2059" spans="1:4" x14ac:dyDescent="0.25">
      <c r="A2059" s="4" t="s">
        <v>140</v>
      </c>
      <c r="B2059" s="4"/>
      <c r="C2059" s="34" t="s">
        <v>141</v>
      </c>
      <c r="D2059" s="6">
        <v>3712</v>
      </c>
    </row>
    <row r="2060" spans="1:4" x14ac:dyDescent="0.25">
      <c r="A2060" s="4"/>
      <c r="B2060" s="4"/>
      <c r="C2060" s="6"/>
      <c r="D2060" s="6"/>
    </row>
    <row r="2061" spans="1:4" ht="43.5" customHeight="1" x14ac:dyDescent="0.25">
      <c r="A2061" s="130" t="s">
        <v>12</v>
      </c>
      <c r="B2061" s="130"/>
      <c r="C2061" s="81"/>
      <c r="D2061" s="87"/>
    </row>
    <row r="2062" spans="1:4" ht="15.75" x14ac:dyDescent="0.25">
      <c r="A2062" s="76" t="s">
        <v>142</v>
      </c>
      <c r="B2062" s="76"/>
      <c r="C2062" s="82" t="s">
        <v>143</v>
      </c>
      <c r="D2062" s="137">
        <v>18.399999999999999</v>
      </c>
    </row>
    <row r="2063" spans="1:4" x14ac:dyDescent="0.25">
      <c r="A2063" s="76" t="s">
        <v>144</v>
      </c>
      <c r="B2063" s="76"/>
      <c r="C2063" s="81" t="s">
        <v>145</v>
      </c>
      <c r="D2063" s="138">
        <v>3.0653999999999999</v>
      </c>
    </row>
    <row r="2064" spans="1:4" ht="16.5" x14ac:dyDescent="0.25">
      <c r="A2064" s="76" t="s">
        <v>501</v>
      </c>
      <c r="B2064" s="76"/>
      <c r="C2064" s="81" t="s">
        <v>466</v>
      </c>
      <c r="D2064" s="139">
        <v>157.30000000000001</v>
      </c>
    </row>
    <row r="2065" spans="1:6" x14ac:dyDescent="0.25">
      <c r="A2065" s="83" t="s">
        <v>468</v>
      </c>
      <c r="B2065" s="76"/>
      <c r="C2065" s="115" t="s">
        <v>537</v>
      </c>
      <c r="D2065" s="148" t="s">
        <v>536</v>
      </c>
    </row>
    <row r="2066" spans="1:6" x14ac:dyDescent="0.25">
      <c r="A2066" s="84" t="s">
        <v>146</v>
      </c>
      <c r="B2066" s="76"/>
      <c r="C2066" s="81" t="s">
        <v>49</v>
      </c>
      <c r="D2066" s="138">
        <f>D2069/(1-(D2068/100))</f>
        <v>2.8565605450236977</v>
      </c>
    </row>
    <row r="2067" spans="1:6" ht="15" customHeight="1" x14ac:dyDescent="0.25">
      <c r="A2067" s="84" t="s">
        <v>504</v>
      </c>
      <c r="B2067" s="76"/>
      <c r="C2067" s="81" t="s">
        <v>51</v>
      </c>
      <c r="D2067" s="141">
        <f>D2066*D2059*3600/1000000</f>
        <v>38.172789875260683</v>
      </c>
    </row>
    <row r="2068" spans="1:6" x14ac:dyDescent="0.25">
      <c r="A2068" s="133" t="s">
        <v>147</v>
      </c>
      <c r="B2068" s="133"/>
      <c r="C2068" s="91" t="s">
        <v>148</v>
      </c>
      <c r="D2068" s="142">
        <v>83.12</v>
      </c>
    </row>
    <row r="2069" spans="1:6" x14ac:dyDescent="0.25">
      <c r="A2069" s="84" t="s">
        <v>511</v>
      </c>
      <c r="B2069" s="76"/>
      <c r="C2069" s="81" t="s">
        <v>149</v>
      </c>
      <c r="D2069" s="140">
        <f>D2064*D2063/1000</f>
        <v>0.48218742000000003</v>
      </c>
      <c r="E2069" s="111"/>
      <c r="F2069" s="111"/>
    </row>
    <row r="2070" spans="1:6" x14ac:dyDescent="0.25">
      <c r="A2070" s="84" t="s">
        <v>150</v>
      </c>
      <c r="B2070" s="76"/>
      <c r="C2070" s="81" t="s">
        <v>151</v>
      </c>
      <c r="D2070" s="86">
        <f>D2069*D2059*3600/1000000</f>
        <v>6.4435669309440007</v>
      </c>
    </row>
    <row r="2071" spans="1:6" x14ac:dyDescent="0.25">
      <c r="A2071" s="76"/>
      <c r="B2071" s="76"/>
      <c r="C2071" s="76"/>
      <c r="D2071" s="93"/>
    </row>
    <row r="2072" spans="1:6" ht="15.75" thickBot="1" x14ac:dyDescent="0.3">
      <c r="A2072" s="77" t="s">
        <v>152</v>
      </c>
      <c r="B2072" s="76"/>
      <c r="C2072" s="76"/>
      <c r="D2072" s="76"/>
    </row>
    <row r="2073" spans="1:6" ht="15.75" thickBot="1" x14ac:dyDescent="0.3">
      <c r="A2073" s="94" t="s">
        <v>61</v>
      </c>
      <c r="B2073" s="95" t="s">
        <v>62</v>
      </c>
      <c r="C2073" s="95" t="s">
        <v>63</v>
      </c>
      <c r="D2073" s="95" t="s">
        <v>104</v>
      </c>
    </row>
    <row r="2074" spans="1:6" ht="39" thickBot="1" x14ac:dyDescent="0.3">
      <c r="A2074" s="96">
        <v>2909</v>
      </c>
      <c r="B2074" s="97" t="s">
        <v>65</v>
      </c>
      <c r="C2074" s="98">
        <f>D2066</f>
        <v>2.8565605450236977</v>
      </c>
      <c r="D2074" s="100">
        <f>D2067</f>
        <v>38.172789875260683</v>
      </c>
    </row>
    <row r="2075" spans="1:6" x14ac:dyDescent="0.25">
      <c r="A2075" s="76"/>
      <c r="B2075" s="76"/>
      <c r="C2075" s="76"/>
      <c r="D2075" s="76"/>
    </row>
    <row r="2076" spans="1:6" ht="15.75" thickBot="1" x14ac:dyDescent="0.3">
      <c r="A2076" s="77" t="s">
        <v>156</v>
      </c>
      <c r="B2076" s="76"/>
      <c r="C2076" s="76"/>
      <c r="D2076" s="76"/>
    </row>
    <row r="2077" spans="1:6" ht="15.75" thickBot="1" x14ac:dyDescent="0.3">
      <c r="A2077" s="94" t="s">
        <v>61</v>
      </c>
      <c r="B2077" s="95" t="s">
        <v>62</v>
      </c>
      <c r="C2077" s="95" t="s">
        <v>63</v>
      </c>
      <c r="D2077" s="95" t="s">
        <v>104</v>
      </c>
    </row>
    <row r="2078" spans="1:6" s="74" customFormat="1" ht="39" thickBot="1" x14ac:dyDescent="0.3">
      <c r="A2078" s="96">
        <v>2909</v>
      </c>
      <c r="B2078" s="97" t="s">
        <v>65</v>
      </c>
      <c r="C2078" s="100">
        <f>D2069</f>
        <v>0.48218742000000003</v>
      </c>
      <c r="D2078" s="99">
        <f>D2070</f>
        <v>6.4435669309440007</v>
      </c>
    </row>
    <row r="2079" spans="1:6" s="74" customFormat="1" x14ac:dyDescent="0.25">
      <c r="A2079" s="69"/>
      <c r="B2079" s="69"/>
      <c r="C2079" s="71"/>
      <c r="D2079" s="72"/>
    </row>
    <row r="2080" spans="1:6" x14ac:dyDescent="0.25">
      <c r="A2080" s="1" t="s">
        <v>300</v>
      </c>
      <c r="B2080" s="4"/>
      <c r="C2080" s="4"/>
      <c r="D2080" s="4"/>
      <c r="E2080" s="4"/>
    </row>
    <row r="2081" spans="1:5" x14ac:dyDescent="0.25">
      <c r="A2081" s="1" t="s">
        <v>302</v>
      </c>
      <c r="B2081" s="4"/>
      <c r="C2081" s="4"/>
      <c r="D2081" s="4"/>
      <c r="E2081" s="4"/>
    </row>
    <row r="2082" spans="1:5" x14ac:dyDescent="0.25">
      <c r="A2082" s="3" t="s">
        <v>245</v>
      </c>
      <c r="B2082" s="4"/>
      <c r="C2082" s="4"/>
      <c r="D2082" s="4"/>
      <c r="E2082" s="4"/>
    </row>
    <row r="2083" spans="1:5" x14ac:dyDescent="0.25">
      <c r="A2083" s="3" t="s">
        <v>246</v>
      </c>
      <c r="B2083" s="4"/>
      <c r="C2083" s="4"/>
      <c r="D2083" s="4"/>
      <c r="E2083" s="4"/>
    </row>
    <row r="2084" spans="1:5" x14ac:dyDescent="0.25">
      <c r="A2084" s="3" t="s">
        <v>247</v>
      </c>
      <c r="B2084" s="4"/>
      <c r="C2084" s="4"/>
      <c r="D2084" s="4"/>
      <c r="E2084" s="4"/>
    </row>
    <row r="2085" spans="1:5" x14ac:dyDescent="0.25">
      <c r="A2085" s="3"/>
      <c r="B2085" s="4"/>
      <c r="C2085" s="4"/>
      <c r="D2085" s="4"/>
      <c r="E2085" s="4"/>
    </row>
    <row r="2086" spans="1:5" x14ac:dyDescent="0.25">
      <c r="A2086" s="3" t="s">
        <v>248</v>
      </c>
      <c r="B2086" s="4"/>
      <c r="C2086" s="6" t="s">
        <v>249</v>
      </c>
      <c r="D2086" s="1">
        <v>0.8</v>
      </c>
    </row>
    <row r="2087" spans="1:5" x14ac:dyDescent="0.25">
      <c r="A2087" s="3" t="s">
        <v>250</v>
      </c>
      <c r="B2087" s="4"/>
      <c r="C2087" s="6" t="s">
        <v>251</v>
      </c>
      <c r="D2087" s="1">
        <v>0.13</v>
      </c>
    </row>
    <row r="2088" spans="1:5" x14ac:dyDescent="0.25">
      <c r="A2088" s="3" t="s">
        <v>276</v>
      </c>
      <c r="B2088" s="4"/>
      <c r="C2088" s="4"/>
      <c r="D2088" s="4"/>
    </row>
    <row r="2089" spans="1:5" x14ac:dyDescent="0.25">
      <c r="A2089" s="3" t="s">
        <v>277</v>
      </c>
      <c r="B2089" s="4"/>
      <c r="C2089" s="4"/>
      <c r="D2089" s="4"/>
    </row>
    <row r="2090" spans="1:5" x14ac:dyDescent="0.25">
      <c r="A2090" s="3" t="s">
        <v>252</v>
      </c>
      <c r="B2090" s="4"/>
      <c r="C2090" s="6" t="s">
        <v>38</v>
      </c>
      <c r="D2090" s="45">
        <v>2600</v>
      </c>
    </row>
    <row r="2091" spans="1:5" x14ac:dyDescent="0.25">
      <c r="A2091" s="3" t="s">
        <v>253</v>
      </c>
      <c r="B2091" s="4"/>
      <c r="C2091" s="6"/>
      <c r="D2091" s="1"/>
    </row>
    <row r="2092" spans="1:5" x14ac:dyDescent="0.25">
      <c r="A2092" s="3" t="s">
        <v>254</v>
      </c>
      <c r="B2092" s="4"/>
      <c r="C2092" s="6" t="s">
        <v>255</v>
      </c>
      <c r="D2092" s="1">
        <v>0.86</v>
      </c>
    </row>
    <row r="2093" spans="1:5" x14ac:dyDescent="0.25">
      <c r="A2093" s="3" t="s">
        <v>256</v>
      </c>
      <c r="B2093" s="4"/>
      <c r="C2093" s="6"/>
      <c r="D2093" s="1"/>
    </row>
    <row r="2094" spans="1:5" x14ac:dyDescent="0.25">
      <c r="A2094" s="3" t="s">
        <v>257</v>
      </c>
      <c r="B2094" s="4"/>
      <c r="C2094" s="6" t="s">
        <v>258</v>
      </c>
      <c r="D2094" s="1">
        <v>11.5</v>
      </c>
    </row>
    <row r="2095" spans="1:5" x14ac:dyDescent="0.25">
      <c r="A2095" s="3" t="s">
        <v>259</v>
      </c>
      <c r="B2095" s="4"/>
      <c r="C2095" s="4"/>
      <c r="D2095" s="4"/>
      <c r="E2095" s="4"/>
    </row>
    <row r="2096" spans="1:5" x14ac:dyDescent="0.25">
      <c r="A2096" s="35" t="s">
        <v>260</v>
      </c>
      <c r="B2096" s="4"/>
      <c r="C2096" s="4"/>
      <c r="D2096" s="4"/>
      <c r="E2096" s="4"/>
    </row>
    <row r="2097" spans="1:5" x14ac:dyDescent="0.25">
      <c r="A2097" s="3" t="s">
        <v>261</v>
      </c>
      <c r="B2097" s="4"/>
      <c r="C2097" s="4"/>
      <c r="D2097" s="4"/>
      <c r="E2097" s="4"/>
    </row>
    <row r="2098" spans="1:5" x14ac:dyDescent="0.25">
      <c r="A2098" s="3" t="s">
        <v>257</v>
      </c>
      <c r="B2098" s="4"/>
      <c r="C2098" s="6" t="s">
        <v>258</v>
      </c>
      <c r="D2098" s="1">
        <v>9.77</v>
      </c>
    </row>
    <row r="2099" spans="1:5" ht="15.75" x14ac:dyDescent="0.25">
      <c r="A2099" s="3" t="s">
        <v>262</v>
      </c>
      <c r="B2099" s="4"/>
      <c r="C2099" s="6" t="s">
        <v>206</v>
      </c>
      <c r="D2099" s="1">
        <f>D2098*D2090/1000000</f>
        <v>2.5402000000000001E-2</v>
      </c>
    </row>
    <row r="2100" spans="1:5" x14ac:dyDescent="0.25">
      <c r="A2100" s="3" t="s">
        <v>263</v>
      </c>
      <c r="B2100" s="4"/>
      <c r="C2100" s="6" t="s">
        <v>208</v>
      </c>
      <c r="D2100" s="1">
        <f>D2098*D2092/3600</f>
        <v>2.333944444444444E-3</v>
      </c>
    </row>
    <row r="2101" spans="1:5" x14ac:dyDescent="0.25">
      <c r="A2101" s="7"/>
      <c r="B2101" s="4"/>
      <c r="C2101" s="4"/>
      <c r="D2101" s="4"/>
    </row>
    <row r="2102" spans="1:5" x14ac:dyDescent="0.25">
      <c r="A2102" s="35" t="s">
        <v>264</v>
      </c>
      <c r="B2102" s="4"/>
      <c r="C2102" s="4"/>
      <c r="D2102" s="4"/>
    </row>
    <row r="2103" spans="1:5" x14ac:dyDescent="0.25">
      <c r="A2103" s="3" t="s">
        <v>261</v>
      </c>
      <c r="B2103" s="4"/>
      <c r="C2103" s="4"/>
      <c r="D2103" s="4"/>
    </row>
    <row r="2104" spans="1:5" x14ac:dyDescent="0.25">
      <c r="A2104" s="3" t="s">
        <v>257</v>
      </c>
      <c r="B2104" s="4"/>
      <c r="C2104" s="6" t="s">
        <v>258</v>
      </c>
      <c r="D2104" s="1">
        <v>1.73</v>
      </c>
    </row>
    <row r="2105" spans="1:5" ht="15.75" x14ac:dyDescent="0.25">
      <c r="A2105" s="3" t="s">
        <v>262</v>
      </c>
      <c r="B2105" s="4"/>
      <c r="C2105" s="6" t="s">
        <v>206</v>
      </c>
      <c r="D2105" s="1">
        <f>D2104*D2090/1000000</f>
        <v>4.4980000000000003E-3</v>
      </c>
    </row>
    <row r="2106" spans="1:5" x14ac:dyDescent="0.25">
      <c r="A2106" s="3" t="s">
        <v>263</v>
      </c>
      <c r="B2106" s="4"/>
      <c r="C2106" s="6" t="s">
        <v>208</v>
      </c>
      <c r="D2106" s="1">
        <f>D2104*D2092/3600</f>
        <v>4.1327777777777776E-4</v>
      </c>
    </row>
    <row r="2107" spans="1:5" x14ac:dyDescent="0.25">
      <c r="A2107" s="3" t="s">
        <v>265</v>
      </c>
      <c r="B2107" s="4"/>
      <c r="C2107" s="4"/>
      <c r="D2107" s="4"/>
    </row>
    <row r="2108" spans="1:5" x14ac:dyDescent="0.25">
      <c r="A2108" s="3" t="s">
        <v>266</v>
      </c>
      <c r="B2108" s="4"/>
      <c r="C2108" s="4"/>
      <c r="D2108" s="4"/>
    </row>
    <row r="2109" spans="1:5" x14ac:dyDescent="0.25">
      <c r="A2109" s="35" t="s">
        <v>267</v>
      </c>
      <c r="B2109" s="4"/>
      <c r="C2109" s="4"/>
      <c r="D2109" s="4"/>
    </row>
    <row r="2110" spans="1:5" x14ac:dyDescent="0.25">
      <c r="A2110" s="3" t="s">
        <v>261</v>
      </c>
      <c r="B2110" s="4"/>
      <c r="C2110" s="4"/>
      <c r="D2110" s="4"/>
    </row>
    <row r="2111" spans="1:5" x14ac:dyDescent="0.25">
      <c r="A2111" s="3" t="s">
        <v>257</v>
      </c>
      <c r="B2111" s="4"/>
      <c r="C2111" s="6" t="s">
        <v>258</v>
      </c>
      <c r="D2111" s="1">
        <v>0.4</v>
      </c>
    </row>
    <row r="2112" spans="1:5" ht="15.75" x14ac:dyDescent="0.25">
      <c r="A2112" s="3" t="s">
        <v>262</v>
      </c>
      <c r="B2112" s="4"/>
      <c r="C2112" s="6" t="s">
        <v>206</v>
      </c>
      <c r="D2112" s="1">
        <f>D2111*D2090/1000000</f>
        <v>1.0399999999999999E-3</v>
      </c>
    </row>
    <row r="2113" spans="1:5" x14ac:dyDescent="0.25">
      <c r="A2113" s="3" t="s">
        <v>263</v>
      </c>
      <c r="B2113" s="4"/>
      <c r="C2113" s="6" t="s">
        <v>208</v>
      </c>
      <c r="D2113" s="1">
        <f>D2111*D2092/3600</f>
        <v>9.5555555555555568E-5</v>
      </c>
    </row>
    <row r="2114" spans="1:5" x14ac:dyDescent="0.25">
      <c r="A2114" s="3"/>
      <c r="B2114" s="4"/>
      <c r="C2114" s="6"/>
      <c r="D2114" s="1"/>
    </row>
    <row r="2115" spans="1:5" x14ac:dyDescent="0.25">
      <c r="A2115" s="3" t="s">
        <v>276</v>
      </c>
      <c r="B2115" s="4"/>
      <c r="C2115" s="4"/>
      <c r="D2115" s="4"/>
    </row>
    <row r="2116" spans="1:5" x14ac:dyDescent="0.25">
      <c r="A2116" s="3" t="s">
        <v>278</v>
      </c>
      <c r="B2116" s="4"/>
      <c r="C2116" s="4"/>
      <c r="D2116" s="4"/>
    </row>
    <row r="2117" spans="1:5" x14ac:dyDescent="0.25">
      <c r="A2117" s="3" t="s">
        <v>279</v>
      </c>
      <c r="B2117" s="4"/>
      <c r="C2117" s="6" t="s">
        <v>38</v>
      </c>
      <c r="D2117" s="45">
        <v>880</v>
      </c>
    </row>
    <row r="2118" spans="1:5" x14ac:dyDescent="0.25">
      <c r="A2118" s="3" t="s">
        <v>253</v>
      </c>
      <c r="B2118" s="4"/>
      <c r="C2118" s="6"/>
      <c r="D2118" s="1"/>
    </row>
    <row r="2119" spans="1:5" x14ac:dyDescent="0.25">
      <c r="A2119" s="3" t="s">
        <v>254</v>
      </c>
      <c r="B2119" s="4"/>
      <c r="C2119" s="6" t="s">
        <v>255</v>
      </c>
      <c r="D2119" s="1">
        <v>0.92</v>
      </c>
    </row>
    <row r="2120" spans="1:5" x14ac:dyDescent="0.25">
      <c r="A2120" s="3" t="s">
        <v>256</v>
      </c>
      <c r="B2120" s="4"/>
      <c r="C2120" s="4"/>
      <c r="D2120" s="6"/>
      <c r="E2120" s="1"/>
    </row>
    <row r="2121" spans="1:5" x14ac:dyDescent="0.25">
      <c r="A2121" s="3" t="s">
        <v>257</v>
      </c>
      <c r="B2121" s="4"/>
      <c r="C2121" s="6" t="s">
        <v>258</v>
      </c>
      <c r="D2121" s="1">
        <v>16.989999999999998</v>
      </c>
    </row>
    <row r="2122" spans="1:5" x14ac:dyDescent="0.25">
      <c r="A2122" s="3" t="s">
        <v>259</v>
      </c>
      <c r="B2122" s="4"/>
      <c r="C2122" s="4"/>
      <c r="D2122" s="4"/>
      <c r="E2122" s="4"/>
    </row>
    <row r="2123" spans="1:5" x14ac:dyDescent="0.25">
      <c r="A2123" s="3"/>
      <c r="B2123" s="4"/>
      <c r="C2123" s="4"/>
      <c r="D2123" s="4"/>
      <c r="E2123" s="4"/>
    </row>
    <row r="2124" spans="1:5" x14ac:dyDescent="0.25">
      <c r="A2124" s="35" t="s">
        <v>260</v>
      </c>
      <c r="B2124" s="4"/>
      <c r="C2124" s="4"/>
      <c r="D2124" s="4"/>
      <c r="E2124" s="4"/>
    </row>
    <row r="2125" spans="1:5" x14ac:dyDescent="0.25">
      <c r="A2125" s="3" t="s">
        <v>261</v>
      </c>
      <c r="B2125" s="4"/>
      <c r="C2125" s="4"/>
      <c r="D2125" s="4"/>
      <c r="E2125" s="4"/>
    </row>
    <row r="2126" spans="1:5" x14ac:dyDescent="0.25">
      <c r="A2126" s="3" t="s">
        <v>257</v>
      </c>
      <c r="B2126" s="4"/>
      <c r="C2126" s="6" t="s">
        <v>258</v>
      </c>
      <c r="D2126" s="1">
        <v>13.9</v>
      </c>
    </row>
    <row r="2127" spans="1:5" ht="15.75" x14ac:dyDescent="0.25">
      <c r="A2127" s="3" t="s">
        <v>262</v>
      </c>
      <c r="B2127" s="4"/>
      <c r="C2127" s="6" t="s">
        <v>206</v>
      </c>
      <c r="D2127" s="1">
        <f>D2126*D2117/1000000</f>
        <v>1.2232E-2</v>
      </c>
    </row>
    <row r="2128" spans="1:5" x14ac:dyDescent="0.25">
      <c r="A2128" s="3" t="s">
        <v>280</v>
      </c>
      <c r="B2128" s="4"/>
      <c r="C2128" s="6" t="s">
        <v>208</v>
      </c>
      <c r="D2128" s="1">
        <f>D2126*D2119/3600</f>
        <v>3.5522222222222222E-3</v>
      </c>
    </row>
    <row r="2129" spans="1:5" x14ac:dyDescent="0.25">
      <c r="A2129" s="7"/>
      <c r="B2129" s="4"/>
      <c r="C2129" s="4"/>
      <c r="D2129" s="4"/>
    </row>
    <row r="2130" spans="1:5" x14ac:dyDescent="0.25">
      <c r="A2130" s="35" t="s">
        <v>264</v>
      </c>
      <c r="B2130" s="4"/>
      <c r="C2130" s="4"/>
      <c r="D2130" s="4"/>
    </row>
    <row r="2131" spans="1:5" x14ac:dyDescent="0.25">
      <c r="A2131" s="3" t="s">
        <v>261</v>
      </c>
      <c r="B2131" s="4"/>
      <c r="C2131" s="4"/>
      <c r="D2131" s="4"/>
    </row>
    <row r="2132" spans="1:5" x14ac:dyDescent="0.25">
      <c r="A2132" s="3" t="s">
        <v>257</v>
      </c>
      <c r="B2132" s="4"/>
      <c r="C2132" s="6" t="s">
        <v>258</v>
      </c>
      <c r="D2132" s="1">
        <v>1.0900000000000001</v>
      </c>
    </row>
    <row r="2133" spans="1:5" ht="15.75" x14ac:dyDescent="0.25">
      <c r="A2133" s="3" t="s">
        <v>262</v>
      </c>
      <c r="B2133" s="4"/>
      <c r="C2133" s="6" t="s">
        <v>206</v>
      </c>
      <c r="D2133" s="1">
        <f>D2132*D2117/1000000</f>
        <v>9.592E-4</v>
      </c>
    </row>
    <row r="2134" spans="1:5" x14ac:dyDescent="0.25">
      <c r="A2134" s="3" t="s">
        <v>263</v>
      </c>
      <c r="B2134" s="4"/>
      <c r="C2134" s="6" t="s">
        <v>208</v>
      </c>
      <c r="D2134" s="1">
        <f>D2132*D2119/3600</f>
        <v>2.785555555555556E-4</v>
      </c>
    </row>
    <row r="2135" spans="1:5" x14ac:dyDescent="0.25">
      <c r="A2135" s="7"/>
      <c r="B2135" s="4"/>
      <c r="C2135" s="4"/>
      <c r="D2135" s="4"/>
      <c r="E2135" s="4"/>
    </row>
    <row r="2136" spans="1:5" ht="39.75" customHeight="1" x14ac:dyDescent="0.25">
      <c r="A2136" s="130" t="s">
        <v>58</v>
      </c>
      <c r="B2136" s="130"/>
      <c r="C2136" s="130"/>
      <c r="D2136" s="4"/>
      <c r="E2136" s="4"/>
    </row>
    <row r="2137" spans="1:5" x14ac:dyDescent="0.25">
      <c r="A2137" s="3" t="s">
        <v>261</v>
      </c>
      <c r="B2137" s="4"/>
      <c r="C2137" s="4"/>
      <c r="D2137" s="4"/>
      <c r="E2137" s="4"/>
    </row>
    <row r="2138" spans="1:5" x14ac:dyDescent="0.25">
      <c r="A2138" s="3" t="s">
        <v>257</v>
      </c>
      <c r="B2138" s="4"/>
      <c r="C2138" s="6" t="s">
        <v>258</v>
      </c>
      <c r="D2138" s="1">
        <v>1</v>
      </c>
    </row>
    <row r="2139" spans="1:5" ht="15.75" x14ac:dyDescent="0.25">
      <c r="A2139" s="3" t="s">
        <v>262</v>
      </c>
      <c r="B2139" s="4"/>
      <c r="C2139" s="6" t="s">
        <v>206</v>
      </c>
      <c r="D2139" s="1">
        <f>D2138*D2117/1000000</f>
        <v>8.8000000000000003E-4</v>
      </c>
    </row>
    <row r="2140" spans="1:5" x14ac:dyDescent="0.25">
      <c r="A2140" s="3" t="s">
        <v>263</v>
      </c>
      <c r="B2140" s="4"/>
      <c r="C2140" s="6" t="s">
        <v>208</v>
      </c>
      <c r="D2140" s="1">
        <f>D2138*D2119/3600</f>
        <v>2.5555555555555558E-4</v>
      </c>
    </row>
    <row r="2141" spans="1:5" x14ac:dyDescent="0.25">
      <c r="A2141" s="7"/>
      <c r="B2141" s="4"/>
      <c r="C2141" s="4"/>
      <c r="D2141" s="4"/>
      <c r="E2141" s="4"/>
    </row>
    <row r="2142" spans="1:5" x14ac:dyDescent="0.25">
      <c r="A2142" s="130" t="s">
        <v>281</v>
      </c>
      <c r="B2142" s="130"/>
      <c r="C2142" s="130"/>
      <c r="D2142" s="4"/>
      <c r="E2142" s="4"/>
    </row>
    <row r="2143" spans="1:5" x14ac:dyDescent="0.25">
      <c r="A2143" s="3" t="s">
        <v>261</v>
      </c>
      <c r="B2143" s="4"/>
      <c r="C2143" s="4"/>
      <c r="D2143" s="4"/>
      <c r="E2143" s="4"/>
    </row>
    <row r="2144" spans="1:5" x14ac:dyDescent="0.25">
      <c r="A2144" s="3" t="s">
        <v>282</v>
      </c>
      <c r="B2144" s="4"/>
      <c r="C2144" s="6" t="s">
        <v>258</v>
      </c>
      <c r="D2144" s="1">
        <v>1</v>
      </c>
    </row>
    <row r="2145" spans="1:4" ht="15.75" x14ac:dyDescent="0.25">
      <c r="A2145" s="3" t="s">
        <v>262</v>
      </c>
      <c r="B2145" s="4"/>
      <c r="C2145" s="6" t="s">
        <v>206</v>
      </c>
      <c r="D2145" s="1">
        <f>D2144*D2117/1000000</f>
        <v>8.8000000000000003E-4</v>
      </c>
    </row>
    <row r="2146" spans="1:4" x14ac:dyDescent="0.25">
      <c r="A2146" s="3" t="s">
        <v>263</v>
      </c>
      <c r="B2146" s="4"/>
      <c r="C2146" s="6" t="s">
        <v>208</v>
      </c>
      <c r="D2146" s="1">
        <f>D2144*D2119/3600</f>
        <v>2.5555555555555558E-4</v>
      </c>
    </row>
    <row r="2147" spans="1:4" x14ac:dyDescent="0.25">
      <c r="A2147" s="3" t="s">
        <v>265</v>
      </c>
      <c r="B2147" s="4"/>
      <c r="C2147" s="4"/>
      <c r="D2147" s="4"/>
    </row>
    <row r="2148" spans="1:4" x14ac:dyDescent="0.25">
      <c r="A2148" s="3" t="s">
        <v>266</v>
      </c>
      <c r="B2148" s="4"/>
      <c r="C2148" s="4"/>
      <c r="D2148" s="4"/>
    </row>
    <row r="2149" spans="1:4" x14ac:dyDescent="0.25">
      <c r="A2149" s="35" t="s">
        <v>267</v>
      </c>
      <c r="B2149" s="4"/>
      <c r="C2149" s="4"/>
      <c r="D2149" s="4"/>
    </row>
    <row r="2150" spans="1:4" x14ac:dyDescent="0.25">
      <c r="A2150" s="3" t="s">
        <v>261</v>
      </c>
      <c r="B2150" s="4"/>
      <c r="C2150" s="4"/>
      <c r="D2150" s="4"/>
    </row>
    <row r="2151" spans="1:4" x14ac:dyDescent="0.25">
      <c r="A2151" s="3" t="s">
        <v>257</v>
      </c>
      <c r="B2151" s="4"/>
      <c r="C2151" s="6" t="s">
        <v>258</v>
      </c>
      <c r="D2151" s="1">
        <v>0.93</v>
      </c>
    </row>
    <row r="2152" spans="1:4" ht="15.75" x14ac:dyDescent="0.25">
      <c r="A2152" s="3" t="s">
        <v>262</v>
      </c>
      <c r="B2152" s="4"/>
      <c r="C2152" s="6" t="s">
        <v>206</v>
      </c>
      <c r="D2152" s="1">
        <f>D2151*D2117/1000000</f>
        <v>8.1840000000000005E-4</v>
      </c>
    </row>
    <row r="2153" spans="1:4" x14ac:dyDescent="0.25">
      <c r="A2153" s="3" t="s">
        <v>263</v>
      </c>
      <c r="B2153" s="4"/>
      <c r="C2153" s="6" t="s">
        <v>208</v>
      </c>
      <c r="D2153" s="1">
        <f>D2151*D2119/3600</f>
        <v>2.3766666666666668E-4</v>
      </c>
    </row>
    <row r="2154" spans="1:4" x14ac:dyDescent="0.25">
      <c r="A2154" s="7"/>
      <c r="B2154" s="4"/>
      <c r="C2154" s="4"/>
      <c r="D2154" s="4"/>
    </row>
    <row r="2155" spans="1:4" x14ac:dyDescent="0.25">
      <c r="A2155" s="3" t="s">
        <v>268</v>
      </c>
      <c r="B2155" s="4"/>
      <c r="C2155" s="4"/>
      <c r="D2155" s="4"/>
    </row>
    <row r="2156" spans="1:4" x14ac:dyDescent="0.25">
      <c r="A2156" s="3" t="s">
        <v>261</v>
      </c>
      <c r="B2156" s="4"/>
      <c r="C2156" s="4"/>
      <c r="D2156" s="4"/>
    </row>
    <row r="2157" spans="1:4" x14ac:dyDescent="0.25">
      <c r="A2157" s="3" t="s">
        <v>283</v>
      </c>
      <c r="B2157" s="4"/>
      <c r="C2157" s="6" t="s">
        <v>258</v>
      </c>
      <c r="D2157" s="1">
        <v>2.7</v>
      </c>
    </row>
    <row r="2158" spans="1:4" x14ac:dyDescent="0.25">
      <c r="A2158" s="7"/>
      <c r="B2158" s="4"/>
      <c r="C2158" s="4"/>
      <c r="D2158" s="4"/>
    </row>
    <row r="2159" spans="1:4" x14ac:dyDescent="0.25">
      <c r="A2159" s="3" t="s">
        <v>269</v>
      </c>
      <c r="B2159" s="4"/>
      <c r="C2159" s="4"/>
      <c r="D2159" s="4"/>
    </row>
    <row r="2160" spans="1:4" x14ac:dyDescent="0.25">
      <c r="A2160" s="35" t="s">
        <v>270</v>
      </c>
      <c r="B2160" s="4"/>
      <c r="C2160" s="4"/>
      <c r="D2160" s="4"/>
    </row>
    <row r="2161" spans="1:5" ht="15.75" x14ac:dyDescent="0.25">
      <c r="A2161" s="3" t="s">
        <v>271</v>
      </c>
      <c r="B2161" s="4"/>
      <c r="C2161" s="6" t="s">
        <v>206</v>
      </c>
      <c r="D2161" s="1">
        <f>D2086*D2157*D2117/1000000</f>
        <v>1.9008000000000002E-3</v>
      </c>
    </row>
    <row r="2162" spans="1:5" x14ac:dyDescent="0.25">
      <c r="A2162" s="3" t="s">
        <v>272</v>
      </c>
      <c r="B2162" s="4"/>
      <c r="C2162" s="6" t="s">
        <v>208</v>
      </c>
      <c r="D2162" s="1">
        <f>D2086*D2157*D2119/3600</f>
        <v>5.5200000000000008E-4</v>
      </c>
    </row>
    <row r="2163" spans="1:5" x14ac:dyDescent="0.25">
      <c r="A2163" s="7"/>
      <c r="B2163" s="4"/>
      <c r="C2163" s="4"/>
      <c r="D2163" s="4"/>
    </row>
    <row r="2164" spans="1:5" x14ac:dyDescent="0.25">
      <c r="A2164" s="35" t="s">
        <v>273</v>
      </c>
      <c r="B2164" s="4"/>
      <c r="C2164" s="4"/>
      <c r="D2164" s="4"/>
    </row>
    <row r="2165" spans="1:5" ht="15.75" x14ac:dyDescent="0.25">
      <c r="A2165" s="3" t="s">
        <v>274</v>
      </c>
      <c r="B2165" s="4"/>
      <c r="C2165" s="6" t="s">
        <v>206</v>
      </c>
      <c r="D2165" s="1">
        <f>D2087*D2157*D2117/1000000</f>
        <v>3.0888000000000004E-4</v>
      </c>
    </row>
    <row r="2166" spans="1:5" x14ac:dyDescent="0.25">
      <c r="A2166" s="3" t="s">
        <v>275</v>
      </c>
      <c r="B2166" s="4"/>
      <c r="C2166" s="6" t="s">
        <v>208</v>
      </c>
      <c r="D2166" s="1">
        <f>D2087*D2157*D2119/3600</f>
        <v>8.9700000000000012E-5</v>
      </c>
    </row>
    <row r="2167" spans="1:5" x14ac:dyDescent="0.25">
      <c r="A2167" s="7"/>
      <c r="B2167" s="4"/>
      <c r="C2167" s="4"/>
      <c r="D2167" s="4"/>
      <c r="E2167" s="4"/>
    </row>
    <row r="2168" spans="1:5" x14ac:dyDescent="0.25">
      <c r="A2168" s="35" t="s">
        <v>284</v>
      </c>
      <c r="B2168" s="4"/>
      <c r="C2168" s="4"/>
      <c r="D2168" s="4"/>
      <c r="E2168" s="4"/>
    </row>
    <row r="2169" spans="1:5" x14ac:dyDescent="0.25">
      <c r="A2169" s="3" t="s">
        <v>261</v>
      </c>
      <c r="B2169" s="4"/>
      <c r="C2169" s="4"/>
      <c r="D2169" s="4"/>
      <c r="E2169" s="4"/>
    </row>
    <row r="2170" spans="1:5" x14ac:dyDescent="0.25">
      <c r="A2170" s="3" t="s">
        <v>257</v>
      </c>
      <c r="B2170" s="4"/>
      <c r="C2170" s="6" t="s">
        <v>258</v>
      </c>
      <c r="D2170" s="1">
        <v>13.3</v>
      </c>
    </row>
    <row r="2171" spans="1:5" ht="15.75" x14ac:dyDescent="0.25">
      <c r="A2171" s="3" t="s">
        <v>262</v>
      </c>
      <c r="B2171" s="4"/>
      <c r="C2171" s="6" t="s">
        <v>206</v>
      </c>
      <c r="D2171" s="1">
        <f>D2170*D2117/1000000</f>
        <v>1.1704000000000001E-2</v>
      </c>
    </row>
    <row r="2172" spans="1:5" x14ac:dyDescent="0.25">
      <c r="A2172" s="3" t="s">
        <v>263</v>
      </c>
      <c r="B2172" s="4"/>
      <c r="C2172" s="6" t="s">
        <v>208</v>
      </c>
      <c r="D2172" s="1">
        <f>D2170*D2119/3600</f>
        <v>3.3988888888888892E-3</v>
      </c>
    </row>
    <row r="2173" spans="1:5" x14ac:dyDescent="0.25">
      <c r="A2173" s="3"/>
      <c r="B2173" s="4"/>
      <c r="C2173" s="6"/>
      <c r="D2173" s="4"/>
    </row>
    <row r="2174" spans="1:5" x14ac:dyDescent="0.25">
      <c r="A2174" s="3" t="s">
        <v>285</v>
      </c>
      <c r="B2174" s="4"/>
      <c r="C2174" s="6"/>
      <c r="D2174" s="1"/>
    </row>
    <row r="2175" spans="1:5" x14ac:dyDescent="0.25">
      <c r="A2175" s="3" t="s">
        <v>276</v>
      </c>
      <c r="B2175" s="4"/>
      <c r="C2175" s="6"/>
      <c r="D2175" s="1"/>
    </row>
    <row r="2176" spans="1:5" x14ac:dyDescent="0.25">
      <c r="A2176" s="3" t="s">
        <v>301</v>
      </c>
      <c r="B2176" s="4"/>
      <c r="C2176" s="6"/>
      <c r="D2176" s="1"/>
    </row>
    <row r="2177" spans="1:5" x14ac:dyDescent="0.25">
      <c r="A2177" s="3" t="s">
        <v>286</v>
      </c>
      <c r="B2177" s="4"/>
      <c r="C2177" s="6" t="s">
        <v>38</v>
      </c>
      <c r="D2177" s="45">
        <v>1200</v>
      </c>
    </row>
    <row r="2178" spans="1:5" x14ac:dyDescent="0.25">
      <c r="A2178" s="3" t="s">
        <v>253</v>
      </c>
      <c r="B2178" s="4"/>
      <c r="C2178" s="6"/>
      <c r="D2178" s="1"/>
    </row>
    <row r="2179" spans="1:5" x14ac:dyDescent="0.25">
      <c r="A2179" s="3" t="s">
        <v>287</v>
      </c>
      <c r="B2179" s="4"/>
      <c r="C2179" s="6" t="s">
        <v>255</v>
      </c>
      <c r="D2179" s="1">
        <v>0.8</v>
      </c>
    </row>
    <row r="2180" spans="1:5" x14ac:dyDescent="0.25">
      <c r="A2180" s="3" t="s">
        <v>256</v>
      </c>
      <c r="B2180" s="4"/>
      <c r="C2180" s="6"/>
      <c r="D2180" s="1"/>
    </row>
    <row r="2181" spans="1:5" x14ac:dyDescent="0.25">
      <c r="A2181" s="3" t="s">
        <v>288</v>
      </c>
      <c r="B2181" s="4"/>
      <c r="C2181" s="6" t="s">
        <v>258</v>
      </c>
      <c r="D2181" s="1">
        <v>16.7</v>
      </c>
    </row>
    <row r="2182" spans="1:5" x14ac:dyDescent="0.25">
      <c r="A2182" s="3" t="s">
        <v>259</v>
      </c>
      <c r="B2182" s="4"/>
      <c r="C2182" s="4"/>
      <c r="D2182" s="4"/>
      <c r="E2182" s="4"/>
    </row>
    <row r="2183" spans="1:5" x14ac:dyDescent="0.25">
      <c r="A2183" s="3"/>
      <c r="B2183" s="4"/>
      <c r="C2183" s="4"/>
      <c r="D2183" s="4"/>
      <c r="E2183" s="4"/>
    </row>
    <row r="2184" spans="1:5" x14ac:dyDescent="0.25">
      <c r="A2184" s="35" t="s">
        <v>260</v>
      </c>
      <c r="B2184" s="4"/>
      <c r="C2184" s="4"/>
      <c r="D2184" s="4"/>
      <c r="E2184" s="4"/>
    </row>
    <row r="2185" spans="1:5" x14ac:dyDescent="0.25">
      <c r="A2185" s="3" t="s">
        <v>261</v>
      </c>
      <c r="B2185" s="4"/>
      <c r="C2185" s="4"/>
      <c r="D2185" s="4"/>
      <c r="E2185" s="4"/>
    </row>
    <row r="2186" spans="1:5" x14ac:dyDescent="0.25">
      <c r="A2186" s="3" t="s">
        <v>257</v>
      </c>
      <c r="B2186" s="4"/>
      <c r="C2186" s="6" t="s">
        <v>258</v>
      </c>
      <c r="D2186" s="1">
        <v>41.8</v>
      </c>
    </row>
    <row r="2187" spans="1:5" ht="15.75" x14ac:dyDescent="0.25">
      <c r="A2187" s="3" t="s">
        <v>262</v>
      </c>
      <c r="B2187" s="4"/>
      <c r="C2187" s="6" t="s">
        <v>206</v>
      </c>
      <c r="D2187" s="1">
        <f>D2186*D2177/1000000</f>
        <v>5.0160000000000003E-2</v>
      </c>
    </row>
    <row r="2188" spans="1:5" x14ac:dyDescent="0.25">
      <c r="A2188" s="3" t="s">
        <v>263</v>
      </c>
      <c r="B2188" s="4"/>
      <c r="C2188" s="6" t="s">
        <v>208</v>
      </c>
      <c r="D2188" s="1">
        <f>D2186*D2179/3600</f>
        <v>9.2888888888888882E-3</v>
      </c>
    </row>
    <row r="2189" spans="1:5" x14ac:dyDescent="0.25">
      <c r="A2189" s="7"/>
      <c r="B2189" s="4"/>
      <c r="C2189" s="4"/>
      <c r="D2189" s="4"/>
    </row>
    <row r="2190" spans="1:5" x14ac:dyDescent="0.25">
      <c r="A2190" s="35" t="s">
        <v>289</v>
      </c>
      <c r="B2190" s="4"/>
      <c r="C2190" s="4"/>
      <c r="D2190" s="4"/>
    </row>
    <row r="2191" spans="1:5" x14ac:dyDescent="0.25">
      <c r="A2191" s="3" t="s">
        <v>261</v>
      </c>
      <c r="B2191" s="4"/>
      <c r="C2191" s="4"/>
      <c r="D2191" s="4"/>
    </row>
    <row r="2192" spans="1:5" x14ac:dyDescent="0.25">
      <c r="A2192" s="3" t="s">
        <v>290</v>
      </c>
      <c r="B2192" s="4"/>
      <c r="C2192" s="6" t="s">
        <v>258</v>
      </c>
      <c r="D2192" s="1">
        <v>3.7</v>
      </c>
    </row>
    <row r="2193" spans="1:5" ht="15.75" x14ac:dyDescent="0.25">
      <c r="A2193" s="3" t="s">
        <v>262</v>
      </c>
      <c r="B2193" s="4"/>
      <c r="C2193" s="6" t="s">
        <v>206</v>
      </c>
      <c r="D2193" s="1">
        <f>D2192*D2177/1000000</f>
        <v>4.4400000000000004E-3</v>
      </c>
    </row>
    <row r="2194" spans="1:5" x14ac:dyDescent="0.25">
      <c r="A2194" s="3" t="s">
        <v>263</v>
      </c>
      <c r="B2194" s="4"/>
      <c r="C2194" s="6" t="s">
        <v>208</v>
      </c>
      <c r="D2194" s="1">
        <f>D2192*D2179/3600</f>
        <v>8.2222222222222234E-4</v>
      </c>
    </row>
    <row r="2195" spans="1:5" x14ac:dyDescent="0.25">
      <c r="A2195" s="3"/>
      <c r="B2195" s="4"/>
      <c r="C2195" s="4"/>
      <c r="D2195" s="6"/>
      <c r="E2195" s="4"/>
    </row>
    <row r="2196" spans="1:5" ht="15.75" thickBot="1" x14ac:dyDescent="0.3">
      <c r="A2196" s="3" t="s">
        <v>291</v>
      </c>
      <c r="B2196" s="4"/>
      <c r="C2196" s="4"/>
      <c r="D2196" s="4"/>
      <c r="E2196" s="4"/>
    </row>
    <row r="2197" spans="1:5" ht="15.75" thickBot="1" x14ac:dyDescent="0.3">
      <c r="A2197" s="16" t="s">
        <v>61</v>
      </c>
      <c r="B2197" s="17" t="s">
        <v>103</v>
      </c>
      <c r="C2197" s="17" t="s">
        <v>63</v>
      </c>
      <c r="D2197" s="17" t="s">
        <v>104</v>
      </c>
      <c r="E2197" s="4"/>
    </row>
    <row r="2198" spans="1:5" ht="26.25" thickBot="1" x14ac:dyDescent="0.3">
      <c r="A2198" s="18">
        <v>123</v>
      </c>
      <c r="B2198" s="19" t="s">
        <v>292</v>
      </c>
      <c r="C2198" s="44">
        <f>D2100+D2128+D2188</f>
        <v>1.5175055555555554E-2</v>
      </c>
      <c r="D2198" s="44">
        <f>D2099+D2127+D2187</f>
        <v>8.7794000000000011E-2</v>
      </c>
      <c r="E2198" s="4"/>
    </row>
    <row r="2199" spans="1:5" ht="15.75" thickBot="1" x14ac:dyDescent="0.3">
      <c r="A2199" s="18">
        <v>143</v>
      </c>
      <c r="B2199" s="19" t="s">
        <v>293</v>
      </c>
      <c r="C2199" s="44">
        <f>D2106+D2134</f>
        <v>6.9183333333333336E-4</v>
      </c>
      <c r="D2199" s="44">
        <f>D2105+D2133</f>
        <v>5.4572000000000006E-3</v>
      </c>
      <c r="E2199" s="4"/>
    </row>
    <row r="2200" spans="1:5" ht="15.75" thickBot="1" x14ac:dyDescent="0.3">
      <c r="A2200" s="18">
        <v>203</v>
      </c>
      <c r="B2200" s="19" t="s">
        <v>294</v>
      </c>
      <c r="C2200" s="44">
        <f>D2194</f>
        <v>8.2222222222222234E-4</v>
      </c>
      <c r="D2200" s="44">
        <f>D2193</f>
        <v>4.4400000000000004E-3</v>
      </c>
      <c r="E2200" s="4"/>
    </row>
    <row r="2201" spans="1:5" ht="15.75" thickBot="1" x14ac:dyDescent="0.3">
      <c r="A2201" s="18">
        <v>301</v>
      </c>
      <c r="B2201" s="19" t="s">
        <v>295</v>
      </c>
      <c r="C2201" s="44">
        <f>D2162</f>
        <v>5.5200000000000008E-4</v>
      </c>
      <c r="D2201" s="44">
        <f>D2161</f>
        <v>1.9008000000000002E-3</v>
      </c>
      <c r="E2201" s="4"/>
    </row>
    <row r="2202" spans="1:5" ht="15.75" thickBot="1" x14ac:dyDescent="0.3">
      <c r="A2202" s="18">
        <v>304</v>
      </c>
      <c r="B2202" s="19" t="s">
        <v>296</v>
      </c>
      <c r="C2202" s="46">
        <f>D2166</f>
        <v>8.9700000000000012E-5</v>
      </c>
      <c r="D2202" s="44">
        <f>D2165</f>
        <v>3.0888000000000004E-4</v>
      </c>
      <c r="E2202" s="4"/>
    </row>
    <row r="2203" spans="1:5" ht="15.75" thickBot="1" x14ac:dyDescent="0.3">
      <c r="A2203" s="18">
        <v>337</v>
      </c>
      <c r="B2203" s="19" t="s">
        <v>297</v>
      </c>
      <c r="C2203" s="44">
        <f>D2172</f>
        <v>3.3988888888888892E-3</v>
      </c>
      <c r="D2203" s="28">
        <f>D2171</f>
        <v>1.1704000000000001E-2</v>
      </c>
      <c r="E2203" s="4"/>
    </row>
    <row r="2204" spans="1:5" ht="15.75" thickBot="1" x14ac:dyDescent="0.3">
      <c r="A2204" s="18">
        <v>342</v>
      </c>
      <c r="B2204" s="19" t="s">
        <v>298</v>
      </c>
      <c r="C2204" s="44">
        <f>D2113+D2153</f>
        <v>3.3322222222222227E-4</v>
      </c>
      <c r="D2204" s="47">
        <f>D2112+D2152</f>
        <v>1.8584000000000001E-3</v>
      </c>
      <c r="E2204" s="4"/>
    </row>
    <row r="2205" spans="1:5" ht="39" thickBot="1" x14ac:dyDescent="0.3">
      <c r="A2205" s="18">
        <v>344</v>
      </c>
      <c r="B2205" s="19" t="s">
        <v>299</v>
      </c>
      <c r="C2205" s="48">
        <f>D2146</f>
        <v>2.5555555555555558E-4</v>
      </c>
      <c r="D2205" s="44">
        <f>D2145</f>
        <v>8.8000000000000003E-4</v>
      </c>
      <c r="E2205" s="4"/>
    </row>
    <row r="2206" spans="1:5" ht="51.75" thickBot="1" x14ac:dyDescent="0.3">
      <c r="A2206" s="18">
        <v>2908</v>
      </c>
      <c r="B2206" s="19" t="s">
        <v>64</v>
      </c>
      <c r="C2206" s="48">
        <f>D2140</f>
        <v>2.5555555555555558E-4</v>
      </c>
      <c r="D2206" s="44">
        <f>D2139</f>
        <v>8.8000000000000003E-4</v>
      </c>
      <c r="E2206" s="4"/>
    </row>
    <row r="2208" spans="1:5" x14ac:dyDescent="0.25">
      <c r="A2208" s="49" t="s">
        <v>346</v>
      </c>
    </row>
    <row r="2209" spans="1:5" x14ac:dyDescent="0.25">
      <c r="A2209" s="49" t="s">
        <v>347</v>
      </c>
    </row>
    <row r="2210" spans="1:5" x14ac:dyDescent="0.25">
      <c r="A2210" s="3" t="s">
        <v>0</v>
      </c>
      <c r="B2210" s="4"/>
      <c r="C2210" s="4"/>
      <c r="D2210" s="4"/>
      <c r="E2210" s="4"/>
    </row>
    <row r="2211" spans="1:5" x14ac:dyDescent="0.25">
      <c r="A2211" s="3" t="s">
        <v>245</v>
      </c>
      <c r="B2211" s="4"/>
      <c r="C2211" s="4"/>
      <c r="D2211" s="4"/>
      <c r="E2211" s="4"/>
    </row>
    <row r="2212" spans="1:5" x14ac:dyDescent="0.25">
      <c r="A2212" s="3" t="s">
        <v>303</v>
      </c>
      <c r="B2212" s="4"/>
      <c r="C2212" s="4"/>
      <c r="D2212" s="4"/>
      <c r="E2212" s="4"/>
    </row>
    <row r="2213" spans="1:5" x14ac:dyDescent="0.25">
      <c r="A2213" s="3" t="s">
        <v>304</v>
      </c>
      <c r="B2213" s="4"/>
      <c r="C2213" s="4"/>
      <c r="D2213" s="4"/>
      <c r="E2213" s="4"/>
    </row>
    <row r="2214" spans="1:5" x14ac:dyDescent="0.25">
      <c r="A2214" s="3"/>
      <c r="B2214" s="4"/>
      <c r="C2214" s="4"/>
      <c r="D2214" s="4"/>
      <c r="E2214" s="4"/>
    </row>
    <row r="2215" spans="1:5" x14ac:dyDescent="0.25">
      <c r="A2215" s="3" t="s">
        <v>305</v>
      </c>
      <c r="B2215" s="4"/>
      <c r="C2215" s="4"/>
      <c r="D2215" s="4"/>
      <c r="E2215" s="4"/>
    </row>
    <row r="2216" spans="1:5" x14ac:dyDescent="0.25">
      <c r="A2216" s="3" t="s">
        <v>306</v>
      </c>
      <c r="B2216" s="4"/>
      <c r="C2216" s="6" t="s">
        <v>307</v>
      </c>
      <c r="D2216" s="1">
        <v>0.48</v>
      </c>
    </row>
    <row r="2217" spans="1:5" x14ac:dyDescent="0.25">
      <c r="A2217" s="3" t="s">
        <v>308</v>
      </c>
      <c r="B2217" s="4"/>
      <c r="C2217" s="6" t="s">
        <v>309</v>
      </c>
      <c r="D2217" s="1">
        <v>1.6</v>
      </c>
    </row>
    <row r="2218" spans="1:5" x14ac:dyDescent="0.25">
      <c r="A2218" s="3" t="s">
        <v>310</v>
      </c>
      <c r="B2218" s="4"/>
      <c r="C2218" s="6"/>
      <c r="D2218" s="1"/>
    </row>
    <row r="2219" spans="1:5" x14ac:dyDescent="0.25">
      <c r="A2219" s="3" t="s">
        <v>311</v>
      </c>
      <c r="B2219" s="4"/>
      <c r="C2219" s="6"/>
      <c r="D2219" s="1"/>
    </row>
    <row r="2220" spans="1:5" x14ac:dyDescent="0.25">
      <c r="A2220" s="3" t="s">
        <v>312</v>
      </c>
      <c r="B2220" s="4"/>
      <c r="C2220" s="6" t="s">
        <v>313</v>
      </c>
      <c r="D2220" s="1">
        <v>80</v>
      </c>
    </row>
    <row r="2221" spans="1:5" x14ac:dyDescent="0.25">
      <c r="A2221" s="7"/>
      <c r="B2221" s="4"/>
      <c r="C2221" s="6"/>
      <c r="D2221" s="1"/>
    </row>
    <row r="2222" spans="1:5" x14ac:dyDescent="0.25">
      <c r="A2222" s="35" t="s">
        <v>314</v>
      </c>
      <c r="B2222" s="4"/>
      <c r="C2222" s="6"/>
      <c r="D2222" s="1"/>
    </row>
    <row r="2223" spans="1:5" x14ac:dyDescent="0.25">
      <c r="A2223" s="3" t="s">
        <v>315</v>
      </c>
      <c r="B2223" s="4"/>
      <c r="C2223" s="6" t="s">
        <v>316</v>
      </c>
      <c r="D2223" s="1">
        <v>8</v>
      </c>
    </row>
    <row r="2224" spans="1:5" x14ac:dyDescent="0.25">
      <c r="A2224" s="3" t="s">
        <v>317</v>
      </c>
      <c r="B2224" s="4"/>
      <c r="C2224" s="6" t="s">
        <v>318</v>
      </c>
      <c r="D2224" s="1">
        <v>28</v>
      </c>
    </row>
    <row r="2225" spans="1:5" ht="15.75" x14ac:dyDescent="0.25">
      <c r="A2225" s="3" t="s">
        <v>319</v>
      </c>
      <c r="B2225" s="4"/>
      <c r="C2225" s="6" t="s">
        <v>206</v>
      </c>
      <c r="D2225" s="1">
        <f>D2216*D2220*D2223*D2224*0.000001</f>
        <v>8.6015999999999992E-3</v>
      </c>
    </row>
    <row r="2226" spans="1:5" ht="15.75" x14ac:dyDescent="0.25">
      <c r="A2226" s="3" t="s">
        <v>320</v>
      </c>
      <c r="B2226" s="4"/>
      <c r="C2226" s="6" t="s">
        <v>208</v>
      </c>
      <c r="D2226" s="1">
        <f>D2217*D2220*D2223*D2224/(3.6*1000000)</f>
        <v>7.9644444444444441E-3</v>
      </c>
    </row>
    <row r="2227" spans="1:5" x14ac:dyDescent="0.25">
      <c r="A2227" s="7"/>
      <c r="B2227" s="4"/>
      <c r="C2227" s="4"/>
      <c r="D2227" s="4"/>
    </row>
    <row r="2228" spans="1:5" x14ac:dyDescent="0.25">
      <c r="A2228" s="35" t="s">
        <v>321</v>
      </c>
      <c r="B2228" s="4"/>
      <c r="C2228" s="4"/>
      <c r="D2228" s="4"/>
    </row>
    <row r="2229" spans="1:5" x14ac:dyDescent="0.25">
      <c r="A2229" s="3" t="s">
        <v>322</v>
      </c>
      <c r="B2229" s="4"/>
      <c r="C2229" s="6" t="s">
        <v>316</v>
      </c>
      <c r="D2229" s="1">
        <v>15</v>
      </c>
    </row>
    <row r="2230" spans="1:5" x14ac:dyDescent="0.25">
      <c r="A2230" s="3" t="s">
        <v>317</v>
      </c>
      <c r="B2230" s="4"/>
      <c r="C2230" s="6" t="s">
        <v>318</v>
      </c>
      <c r="D2230" s="1">
        <v>28</v>
      </c>
    </row>
    <row r="2231" spans="1:5" ht="15.75" x14ac:dyDescent="0.25">
      <c r="A2231" s="3" t="s">
        <v>319</v>
      </c>
      <c r="B2231" s="4"/>
      <c r="C2231" s="6" t="s">
        <v>206</v>
      </c>
      <c r="D2231" s="1">
        <f>D2216*D2220*D2229*D2230*0.000001</f>
        <v>1.6128E-2</v>
      </c>
    </row>
    <row r="2232" spans="1:5" ht="15.75" x14ac:dyDescent="0.25">
      <c r="A2232" s="3" t="s">
        <v>320</v>
      </c>
      <c r="B2232" s="4"/>
      <c r="C2232" s="6" t="s">
        <v>208</v>
      </c>
      <c r="D2232" s="1">
        <f>D2217*D2220*D2229*D2230/(3.6*1000000)</f>
        <v>1.4933333333333333E-2</v>
      </c>
    </row>
    <row r="2233" spans="1:5" x14ac:dyDescent="0.25">
      <c r="A2233" s="7"/>
      <c r="B2233" s="4"/>
      <c r="C2233" s="4"/>
      <c r="D2233" s="1"/>
    </row>
    <row r="2234" spans="1:5" x14ac:dyDescent="0.25">
      <c r="A2234" s="35" t="s">
        <v>323</v>
      </c>
      <c r="B2234" s="4"/>
      <c r="C2234" s="4"/>
      <c r="D2234" s="1"/>
    </row>
    <row r="2235" spans="1:5" x14ac:dyDescent="0.25">
      <c r="A2235" s="3" t="s">
        <v>322</v>
      </c>
      <c r="B2235" s="4"/>
      <c r="C2235" s="6" t="s">
        <v>316</v>
      </c>
      <c r="D2235" s="1">
        <v>8</v>
      </c>
    </row>
    <row r="2236" spans="1:5" x14ac:dyDescent="0.25">
      <c r="A2236" s="3" t="s">
        <v>317</v>
      </c>
      <c r="B2236" s="4"/>
      <c r="C2236" s="6" t="s">
        <v>318</v>
      </c>
      <c r="D2236" s="1">
        <v>28</v>
      </c>
    </row>
    <row r="2237" spans="1:5" ht="15.75" x14ac:dyDescent="0.25">
      <c r="A2237" s="3" t="s">
        <v>319</v>
      </c>
      <c r="B2237" s="4"/>
      <c r="C2237" s="6" t="s">
        <v>206</v>
      </c>
      <c r="D2237" s="1">
        <f>D2216*D2220*D2235*D2236*0.000001</f>
        <v>8.6015999999999992E-3</v>
      </c>
    </row>
    <row r="2238" spans="1:5" ht="15.75" x14ac:dyDescent="0.25">
      <c r="A2238" s="3" t="s">
        <v>320</v>
      </c>
      <c r="B2238" s="4"/>
      <c r="C2238" s="6" t="s">
        <v>208</v>
      </c>
      <c r="D2238" s="1">
        <f>D2217*D2220*D2235*D2236/(3.6*1000000)</f>
        <v>7.9644444444444441E-3</v>
      </c>
    </row>
    <row r="2239" spans="1:5" x14ac:dyDescent="0.25">
      <c r="A2239" s="7"/>
      <c r="B2239" s="4"/>
      <c r="C2239" s="4"/>
      <c r="D2239" s="4"/>
      <c r="E2239" s="4"/>
    </row>
    <row r="2240" spans="1:5" x14ac:dyDescent="0.25">
      <c r="A2240" s="35" t="s">
        <v>324</v>
      </c>
      <c r="B2240" s="4"/>
      <c r="C2240" s="4"/>
      <c r="D2240" s="4"/>
      <c r="E2240" s="4"/>
    </row>
    <row r="2241" spans="1:5" x14ac:dyDescent="0.25">
      <c r="A2241" s="3" t="s">
        <v>322</v>
      </c>
      <c r="B2241" s="4"/>
      <c r="C2241" s="6" t="s">
        <v>316</v>
      </c>
      <c r="D2241" s="1">
        <v>41</v>
      </c>
    </row>
    <row r="2242" spans="1:5" x14ac:dyDescent="0.25">
      <c r="A2242" s="3" t="s">
        <v>317</v>
      </c>
      <c r="B2242" s="4"/>
      <c r="C2242" s="6" t="s">
        <v>318</v>
      </c>
      <c r="D2242" s="1">
        <v>28</v>
      </c>
    </row>
    <row r="2243" spans="1:5" ht="15.75" x14ac:dyDescent="0.25">
      <c r="A2243" s="3" t="s">
        <v>319</v>
      </c>
      <c r="B2243" s="4"/>
      <c r="C2243" s="6" t="s">
        <v>206</v>
      </c>
      <c r="D2243" s="1">
        <f>D2216*D2220*D2241*D2242*0.000001</f>
        <v>4.4083199999999996E-2</v>
      </c>
    </row>
    <row r="2244" spans="1:5" ht="15.75" x14ac:dyDescent="0.25">
      <c r="A2244" s="3" t="s">
        <v>320</v>
      </c>
      <c r="B2244" s="4"/>
      <c r="C2244" s="6" t="s">
        <v>208</v>
      </c>
      <c r="D2244" s="1">
        <f>D2217*D2220*D2241*D2242/(3.6*1000000)</f>
        <v>4.0817777777777779E-2</v>
      </c>
    </row>
    <row r="2245" spans="1:5" x14ac:dyDescent="0.25">
      <c r="A2245" s="7"/>
      <c r="B2245" s="4"/>
      <c r="C2245" s="4"/>
      <c r="D2245" s="1"/>
    </row>
    <row r="2246" spans="1:5" x14ac:dyDescent="0.25">
      <c r="A2246" s="35" t="s">
        <v>325</v>
      </c>
      <c r="B2246" s="4"/>
      <c r="C2246" s="4"/>
      <c r="D2246" s="1"/>
    </row>
    <row r="2247" spans="1:5" x14ac:dyDescent="0.25">
      <c r="A2247" s="3" t="s">
        <v>326</v>
      </c>
      <c r="B2247" s="4"/>
      <c r="C2247" s="6" t="s">
        <v>316</v>
      </c>
      <c r="D2247" s="1">
        <v>20</v>
      </c>
    </row>
    <row r="2248" spans="1:5" x14ac:dyDescent="0.25">
      <c r="A2248" s="3" t="s">
        <v>327</v>
      </c>
      <c r="B2248" s="4"/>
      <c r="C2248" s="6" t="s">
        <v>318</v>
      </c>
      <c r="D2248" s="1">
        <v>28</v>
      </c>
    </row>
    <row r="2249" spans="1:5" ht="15.75" x14ac:dyDescent="0.25">
      <c r="A2249" s="3" t="s">
        <v>319</v>
      </c>
      <c r="B2249" s="4"/>
      <c r="C2249" s="6" t="s">
        <v>206</v>
      </c>
      <c r="D2249" s="1">
        <f>D2216*D2220*D2247*D2248*0.000001</f>
        <v>2.1503999999999999E-2</v>
      </c>
    </row>
    <row r="2250" spans="1:5" ht="15.75" x14ac:dyDescent="0.25">
      <c r="A2250" s="3" t="s">
        <v>320</v>
      </c>
      <c r="B2250" s="4"/>
      <c r="C2250" s="6" t="s">
        <v>208</v>
      </c>
      <c r="D2250" s="1">
        <f>D2217*D2220*D2247*D2248/(3.6*1000000)</f>
        <v>1.9911111111111112E-2</v>
      </c>
    </row>
    <row r="2251" spans="1:5" x14ac:dyDescent="0.25">
      <c r="A2251" s="7"/>
      <c r="B2251" s="4"/>
      <c r="C2251" s="4"/>
      <c r="D2251" s="4"/>
      <c r="E2251" s="1"/>
    </row>
    <row r="2252" spans="1:5" x14ac:dyDescent="0.25">
      <c r="A2252" s="35" t="s">
        <v>328</v>
      </c>
      <c r="B2252" s="4"/>
      <c r="C2252" s="4"/>
      <c r="D2252" s="4"/>
      <c r="E2252" s="1"/>
    </row>
    <row r="2253" spans="1:5" x14ac:dyDescent="0.25">
      <c r="A2253" s="3" t="s">
        <v>329</v>
      </c>
      <c r="B2253" s="4"/>
      <c r="C2253" s="6" t="s">
        <v>316</v>
      </c>
      <c r="D2253" s="1">
        <v>8</v>
      </c>
    </row>
    <row r="2254" spans="1:5" x14ac:dyDescent="0.25">
      <c r="A2254" s="3" t="s">
        <v>327</v>
      </c>
      <c r="B2254" s="4"/>
      <c r="C2254" s="6" t="s">
        <v>318</v>
      </c>
      <c r="D2254" s="1">
        <v>28</v>
      </c>
    </row>
    <row r="2255" spans="1:5" ht="15.75" x14ac:dyDescent="0.25">
      <c r="A2255" s="3" t="s">
        <v>319</v>
      </c>
      <c r="B2255" s="4"/>
      <c r="C2255" s="6" t="s">
        <v>206</v>
      </c>
      <c r="D2255" s="1">
        <f>D2216*D2220*D2253*D2254*0.000001</f>
        <v>8.6015999999999992E-3</v>
      </c>
    </row>
    <row r="2256" spans="1:5" ht="15.75" x14ac:dyDescent="0.25">
      <c r="A2256" s="3" t="s">
        <v>330</v>
      </c>
      <c r="B2256" s="4"/>
      <c r="C2256" s="6" t="s">
        <v>208</v>
      </c>
      <c r="D2256" s="1">
        <f>D2217*D2220*D2253*D2254/(3.6*1000000)</f>
        <v>7.9644444444444441E-3</v>
      </c>
    </row>
    <row r="2257" spans="1:4" x14ac:dyDescent="0.25">
      <c r="A2257" s="7"/>
      <c r="B2257" s="4"/>
      <c r="C2257" s="4"/>
      <c r="D2257" s="4"/>
    </row>
    <row r="2258" spans="1:4" x14ac:dyDescent="0.25">
      <c r="A2258" s="3" t="s">
        <v>305</v>
      </c>
      <c r="B2258" s="4"/>
      <c r="C2258" s="4"/>
      <c r="D2258" s="4"/>
    </row>
    <row r="2259" spans="1:4" x14ac:dyDescent="0.25">
      <c r="A2259" s="3" t="s">
        <v>331</v>
      </c>
      <c r="B2259" s="4"/>
      <c r="C2259" s="6" t="s">
        <v>307</v>
      </c>
      <c r="D2259" s="1">
        <v>2.4</v>
      </c>
    </row>
    <row r="2260" spans="1:4" x14ac:dyDescent="0.25">
      <c r="A2260" s="3" t="s">
        <v>308</v>
      </c>
      <c r="B2260" s="4"/>
      <c r="C2260" s="6" t="s">
        <v>309</v>
      </c>
      <c r="D2260" s="1">
        <v>2</v>
      </c>
    </row>
    <row r="2261" spans="1:4" x14ac:dyDescent="0.25">
      <c r="A2261" s="3" t="s">
        <v>332</v>
      </c>
      <c r="B2261" s="4"/>
      <c r="C2261" s="6"/>
      <c r="D2261" s="1"/>
    </row>
    <row r="2262" spans="1:4" x14ac:dyDescent="0.25">
      <c r="A2262" s="3" t="s">
        <v>311</v>
      </c>
      <c r="B2262" s="4"/>
      <c r="C2262" s="4"/>
      <c r="D2262" s="1"/>
    </row>
    <row r="2263" spans="1:4" x14ac:dyDescent="0.25">
      <c r="A2263" s="3" t="s">
        <v>333</v>
      </c>
      <c r="B2263" s="4"/>
      <c r="C2263" s="6" t="s">
        <v>313</v>
      </c>
      <c r="D2263" s="1">
        <v>45</v>
      </c>
    </row>
    <row r="2264" spans="1:4" x14ac:dyDescent="0.25">
      <c r="A2264" s="7"/>
      <c r="B2264" s="4"/>
      <c r="C2264" s="4"/>
      <c r="D2264" s="1"/>
    </row>
    <row r="2265" spans="1:4" x14ac:dyDescent="0.25">
      <c r="A2265" s="35" t="s">
        <v>334</v>
      </c>
      <c r="B2265" s="4"/>
      <c r="C2265" s="4"/>
      <c r="D2265" s="1"/>
    </row>
    <row r="2266" spans="1:4" x14ac:dyDescent="0.25">
      <c r="A2266" s="3" t="s">
        <v>335</v>
      </c>
      <c r="B2266" s="4"/>
      <c r="C2266" s="6" t="s">
        <v>316</v>
      </c>
      <c r="D2266" s="1">
        <v>50</v>
      </c>
    </row>
    <row r="2267" spans="1:4" x14ac:dyDescent="0.25">
      <c r="A2267" s="3" t="s">
        <v>327</v>
      </c>
      <c r="B2267" s="4"/>
      <c r="C2267" s="6" t="s">
        <v>318</v>
      </c>
      <c r="D2267" s="1">
        <v>28</v>
      </c>
    </row>
    <row r="2268" spans="1:4" ht="15.75" x14ac:dyDescent="0.25">
      <c r="A2268" s="3" t="s">
        <v>319</v>
      </c>
      <c r="B2268" s="4"/>
      <c r="C2268" s="6" t="s">
        <v>206</v>
      </c>
      <c r="D2268" s="1">
        <f>D2259*D2263*D2266*D2267*0.000001</f>
        <v>0.1512</v>
      </c>
    </row>
    <row r="2269" spans="1:4" ht="15.75" x14ac:dyDescent="0.25">
      <c r="A2269" s="3" t="s">
        <v>320</v>
      </c>
      <c r="B2269" s="4"/>
      <c r="C2269" s="6" t="s">
        <v>208</v>
      </c>
      <c r="D2269" s="1">
        <f>D2260*D2263*D2266*D2267/(3.6*1000000)</f>
        <v>3.5000000000000003E-2</v>
      </c>
    </row>
    <row r="2270" spans="1:4" x14ac:dyDescent="0.25">
      <c r="A2270" s="7"/>
      <c r="B2270" s="4"/>
      <c r="C2270" s="4"/>
      <c r="D2270" s="4"/>
    </row>
    <row r="2271" spans="1:4" x14ac:dyDescent="0.25">
      <c r="A2271" s="35" t="s">
        <v>336</v>
      </c>
      <c r="B2271" s="4"/>
      <c r="C2271" s="4"/>
      <c r="D2271" s="4"/>
    </row>
    <row r="2272" spans="1:4" x14ac:dyDescent="0.25">
      <c r="A2272" s="3" t="s">
        <v>335</v>
      </c>
      <c r="B2272" s="4"/>
      <c r="C2272" s="6" t="s">
        <v>316</v>
      </c>
      <c r="D2272" s="1">
        <v>50</v>
      </c>
    </row>
    <row r="2273" spans="1:5" x14ac:dyDescent="0.25">
      <c r="A2273" s="3" t="s">
        <v>327</v>
      </c>
      <c r="B2273" s="4"/>
      <c r="C2273" s="6" t="s">
        <v>318</v>
      </c>
      <c r="D2273" s="1">
        <v>28</v>
      </c>
    </row>
    <row r="2274" spans="1:5" ht="15.75" x14ac:dyDescent="0.25">
      <c r="A2274" s="3" t="s">
        <v>319</v>
      </c>
      <c r="B2274" s="4"/>
      <c r="C2274" s="6" t="s">
        <v>206</v>
      </c>
      <c r="D2274" s="1">
        <f>D2259*D2263*D2272*D2273*0.000001</f>
        <v>0.1512</v>
      </c>
    </row>
    <row r="2275" spans="1:5" ht="15.75" x14ac:dyDescent="0.25">
      <c r="A2275" s="3" t="s">
        <v>320</v>
      </c>
      <c r="B2275" s="4"/>
      <c r="C2275" s="6" t="s">
        <v>208</v>
      </c>
      <c r="D2275" s="1">
        <f>D2260*D2263*D2272*D2273/(3.6*1000000)</f>
        <v>3.5000000000000003E-2</v>
      </c>
    </row>
    <row r="2276" spans="1:5" x14ac:dyDescent="0.25">
      <c r="A2276" s="7"/>
      <c r="B2276" s="4"/>
      <c r="C2276" s="4"/>
      <c r="D2276" s="4"/>
    </row>
    <row r="2277" spans="1:5" x14ac:dyDescent="0.25">
      <c r="A2277" s="3" t="s">
        <v>305</v>
      </c>
      <c r="B2277" s="4"/>
      <c r="C2277" s="4"/>
      <c r="D2277" s="1"/>
    </row>
    <row r="2278" spans="1:5" x14ac:dyDescent="0.25">
      <c r="A2278" s="3" t="s">
        <v>331</v>
      </c>
      <c r="B2278" s="4"/>
      <c r="C2278" s="6" t="s">
        <v>307</v>
      </c>
      <c r="D2278" s="45">
        <v>0.6</v>
      </c>
    </row>
    <row r="2279" spans="1:5" x14ac:dyDescent="0.25">
      <c r="A2279" s="3" t="s">
        <v>308</v>
      </c>
      <c r="B2279" s="4"/>
      <c r="C2279" s="6" t="s">
        <v>309</v>
      </c>
      <c r="D2279" s="1">
        <v>2</v>
      </c>
    </row>
    <row r="2280" spans="1:5" x14ac:dyDescent="0.25">
      <c r="A2280" s="3" t="s">
        <v>348</v>
      </c>
      <c r="B2280" s="4"/>
      <c r="C2280" s="4"/>
      <c r="D2280" s="4"/>
      <c r="E2280" s="4"/>
    </row>
    <row r="2281" spans="1:5" x14ac:dyDescent="0.25">
      <c r="A2281" s="3" t="s">
        <v>311</v>
      </c>
      <c r="B2281" s="4"/>
      <c r="C2281" s="4"/>
      <c r="D2281" s="4"/>
      <c r="E2281" s="4"/>
    </row>
    <row r="2282" spans="1:5" x14ac:dyDescent="0.25">
      <c r="A2282" s="3" t="s">
        <v>349</v>
      </c>
      <c r="B2282" s="4"/>
      <c r="C2282" s="6" t="s">
        <v>313</v>
      </c>
      <c r="D2282" s="1">
        <v>63</v>
      </c>
    </row>
    <row r="2283" spans="1:5" x14ac:dyDescent="0.25">
      <c r="A2283" s="7"/>
      <c r="B2283" s="4"/>
      <c r="C2283" s="4"/>
      <c r="D2283" s="4"/>
    </row>
    <row r="2284" spans="1:5" x14ac:dyDescent="0.25">
      <c r="A2284" s="35" t="s">
        <v>334</v>
      </c>
      <c r="B2284" s="4"/>
      <c r="C2284" s="4"/>
      <c r="D2284" s="4"/>
    </row>
    <row r="2285" spans="1:5" x14ac:dyDescent="0.25">
      <c r="A2285" s="3" t="s">
        <v>350</v>
      </c>
      <c r="B2285" s="4"/>
      <c r="C2285" s="6" t="s">
        <v>316</v>
      </c>
      <c r="D2285" s="1">
        <v>57.4</v>
      </c>
    </row>
    <row r="2286" spans="1:5" x14ac:dyDescent="0.25">
      <c r="A2286" s="3" t="s">
        <v>327</v>
      </c>
      <c r="B2286" s="4"/>
      <c r="C2286" s="6" t="s">
        <v>318</v>
      </c>
      <c r="D2286" s="1">
        <v>28</v>
      </c>
    </row>
    <row r="2287" spans="1:5" ht="15.75" x14ac:dyDescent="0.25">
      <c r="A2287" s="3" t="s">
        <v>319</v>
      </c>
      <c r="B2287" s="4"/>
      <c r="C2287" s="6" t="s">
        <v>206</v>
      </c>
      <c r="D2287" s="1">
        <f>D2278*D2282*D2285*D2286*0.000001</f>
        <v>6.0752159999999993E-2</v>
      </c>
    </row>
    <row r="2288" spans="1:5" ht="15.75" x14ac:dyDescent="0.25">
      <c r="A2288" s="3" t="s">
        <v>320</v>
      </c>
      <c r="B2288" s="4"/>
      <c r="C2288" s="6" t="s">
        <v>208</v>
      </c>
      <c r="D2288" s="1">
        <f>D2279*D2282*D2285*D2286/(3.6*1000000)</f>
        <v>5.6251999999999996E-2</v>
      </c>
    </row>
    <row r="2289" spans="1:5" x14ac:dyDescent="0.25">
      <c r="A2289" s="7"/>
      <c r="B2289" s="4"/>
      <c r="C2289" s="4"/>
      <c r="D2289" s="4"/>
    </row>
    <row r="2290" spans="1:5" x14ac:dyDescent="0.25">
      <c r="A2290" s="35" t="s">
        <v>336</v>
      </c>
      <c r="B2290" s="4"/>
      <c r="C2290" s="4"/>
      <c r="D2290" s="4"/>
    </row>
    <row r="2291" spans="1:5" x14ac:dyDescent="0.25">
      <c r="A2291" s="3" t="s">
        <v>351</v>
      </c>
      <c r="B2291" s="4"/>
      <c r="C2291" s="6" t="s">
        <v>316</v>
      </c>
      <c r="D2291" s="1">
        <v>42.6</v>
      </c>
    </row>
    <row r="2292" spans="1:5" x14ac:dyDescent="0.25">
      <c r="A2292" s="3" t="s">
        <v>327</v>
      </c>
      <c r="B2292" s="4"/>
      <c r="C2292" s="6" t="s">
        <v>318</v>
      </c>
      <c r="D2292" s="1">
        <v>28</v>
      </c>
    </row>
    <row r="2293" spans="1:5" ht="15.75" x14ac:dyDescent="0.25">
      <c r="A2293" s="3" t="s">
        <v>319</v>
      </c>
      <c r="B2293" s="4"/>
      <c r="C2293" s="6" t="s">
        <v>206</v>
      </c>
      <c r="D2293" s="1">
        <f>D2278*D2282*D2291*D2292*0.000001</f>
        <v>4.5087839999999997E-2</v>
      </c>
    </row>
    <row r="2294" spans="1:5" ht="15.75" x14ac:dyDescent="0.25">
      <c r="A2294" s="3" t="s">
        <v>320</v>
      </c>
      <c r="B2294" s="4"/>
      <c r="C2294" s="6" t="s">
        <v>208</v>
      </c>
      <c r="D2294" s="1">
        <f>D2279*D2282*D2291*D2292/(3.6*1000000)</f>
        <v>4.1748000000000007E-2</v>
      </c>
    </row>
    <row r="2295" spans="1:5" x14ac:dyDescent="0.25">
      <c r="A2295" s="7"/>
      <c r="B2295" s="4"/>
      <c r="C2295" s="4"/>
      <c r="D2295" s="4"/>
      <c r="E2295" s="1"/>
    </row>
    <row r="2296" spans="1:5" ht="15.75" thickBot="1" x14ac:dyDescent="0.3">
      <c r="A2296" s="3" t="s">
        <v>337</v>
      </c>
      <c r="B2296" s="4"/>
      <c r="C2296" s="4"/>
      <c r="D2296" s="4"/>
      <c r="E2296" s="4"/>
    </row>
    <row r="2297" spans="1:5" ht="15.75" thickBot="1" x14ac:dyDescent="0.3">
      <c r="A2297" s="16" t="s">
        <v>61</v>
      </c>
      <c r="B2297" s="17" t="s">
        <v>103</v>
      </c>
      <c r="C2297" s="17" t="s">
        <v>63</v>
      </c>
      <c r="D2297" s="17" t="s">
        <v>104</v>
      </c>
      <c r="E2297" s="4"/>
    </row>
    <row r="2298" spans="1:5" ht="15.75" thickBot="1" x14ac:dyDescent="0.3">
      <c r="A2298" s="18">
        <v>616</v>
      </c>
      <c r="B2298" s="19" t="s">
        <v>338</v>
      </c>
      <c r="C2298" s="44">
        <f>D2269+D2288</f>
        <v>9.1252E-2</v>
      </c>
      <c r="D2298" s="44">
        <f>D2268+D2287</f>
        <v>0.21195216</v>
      </c>
      <c r="E2298" s="4"/>
    </row>
    <row r="2299" spans="1:5" ht="15.75" thickBot="1" x14ac:dyDescent="0.3">
      <c r="A2299" s="18">
        <v>621</v>
      </c>
      <c r="B2299" s="19" t="s">
        <v>339</v>
      </c>
      <c r="C2299" s="44">
        <f>D2244</f>
        <v>4.0817777777777779E-2</v>
      </c>
      <c r="D2299" s="44">
        <f>D2243</f>
        <v>4.4083199999999996E-2</v>
      </c>
      <c r="E2299" s="4"/>
    </row>
    <row r="2300" spans="1:5" ht="15.75" thickBot="1" x14ac:dyDescent="0.3">
      <c r="A2300" s="18">
        <v>1042</v>
      </c>
      <c r="B2300" s="19" t="s">
        <v>340</v>
      </c>
      <c r="C2300" s="44">
        <f>D2232+D2294</f>
        <v>5.6681333333333341E-2</v>
      </c>
      <c r="D2300" s="44">
        <f>D2231</f>
        <v>1.6128E-2</v>
      </c>
      <c r="E2300" s="4"/>
    </row>
    <row r="2301" spans="1:5" ht="15.75" thickBot="1" x14ac:dyDescent="0.3">
      <c r="A2301" s="18">
        <v>1061</v>
      </c>
      <c r="B2301" s="19" t="s">
        <v>341</v>
      </c>
      <c r="C2301" s="44">
        <f>D2250</f>
        <v>1.9911111111111112E-2</v>
      </c>
      <c r="D2301" s="44">
        <f>D2249</f>
        <v>2.1503999999999999E-2</v>
      </c>
      <c r="E2301" s="4"/>
    </row>
    <row r="2302" spans="1:5" ht="15.75" thickBot="1" x14ac:dyDescent="0.3">
      <c r="A2302" s="18">
        <v>1119</v>
      </c>
      <c r="B2302" s="19" t="s">
        <v>342</v>
      </c>
      <c r="C2302" s="44">
        <f>D2256</f>
        <v>7.9644444444444441E-3</v>
      </c>
      <c r="D2302" s="44">
        <f>D2255</f>
        <v>8.6015999999999992E-3</v>
      </c>
      <c r="E2302" s="4"/>
    </row>
    <row r="2303" spans="1:5" ht="15.75" thickBot="1" x14ac:dyDescent="0.3">
      <c r="A2303" s="18">
        <v>1210</v>
      </c>
      <c r="B2303" s="19" t="s">
        <v>343</v>
      </c>
      <c r="C2303" s="44">
        <f>D2238</f>
        <v>7.9644444444444441E-3</v>
      </c>
      <c r="D2303" s="44">
        <f>D2237</f>
        <v>8.6015999999999992E-3</v>
      </c>
      <c r="E2303" s="4"/>
    </row>
    <row r="2304" spans="1:5" ht="15.75" thickBot="1" x14ac:dyDescent="0.3">
      <c r="A2304" s="18">
        <v>1401</v>
      </c>
      <c r="B2304" s="19" t="s">
        <v>344</v>
      </c>
      <c r="C2304" s="44">
        <f>D2226</f>
        <v>7.9644444444444441E-3</v>
      </c>
      <c r="D2304" s="44">
        <f>D2225</f>
        <v>8.6015999999999992E-3</v>
      </c>
      <c r="E2304" s="4"/>
    </row>
    <row r="2305" spans="1:5" ht="15.75" thickBot="1" x14ac:dyDescent="0.3">
      <c r="A2305" s="18">
        <v>2752</v>
      </c>
      <c r="B2305" s="18" t="s">
        <v>345</v>
      </c>
      <c r="C2305" s="18">
        <f>D2275+D2294</f>
        <v>7.6748000000000011E-2</v>
      </c>
      <c r="D2305" s="18">
        <f>D2274+D2293</f>
        <v>0.19628783999999999</v>
      </c>
      <c r="E2305" s="4"/>
    </row>
    <row r="2307" spans="1:5" x14ac:dyDescent="0.25">
      <c r="A2307" s="30" t="s">
        <v>375</v>
      </c>
      <c r="B2307" s="31"/>
      <c r="C2307" s="31"/>
      <c r="D2307" s="31"/>
      <c r="E2307" s="31"/>
    </row>
    <row r="2308" spans="1:5" x14ac:dyDescent="0.25">
      <c r="A2308" s="30" t="s">
        <v>376</v>
      </c>
      <c r="B2308" s="31"/>
      <c r="C2308" s="31"/>
      <c r="D2308" s="31"/>
      <c r="E2308" s="31"/>
    </row>
    <row r="2309" spans="1:5" x14ac:dyDescent="0.25">
      <c r="A2309" s="3" t="s">
        <v>0</v>
      </c>
      <c r="B2309" s="4"/>
      <c r="C2309" s="4"/>
      <c r="D2309" s="4"/>
      <c r="E2309" s="31"/>
    </row>
    <row r="2310" spans="1:5" x14ac:dyDescent="0.25">
      <c r="A2310" s="131" t="s">
        <v>352</v>
      </c>
      <c r="B2310" s="131"/>
      <c r="C2310" s="131"/>
      <c r="D2310" s="131"/>
      <c r="E2310" s="31"/>
    </row>
    <row r="2311" spans="1:5" x14ac:dyDescent="0.25">
      <c r="A2311" s="3" t="s">
        <v>2</v>
      </c>
      <c r="B2311" s="4"/>
      <c r="C2311" s="4"/>
      <c r="D2311" s="4"/>
      <c r="E2311" s="31"/>
    </row>
    <row r="2312" spans="1:5" x14ac:dyDescent="0.25">
      <c r="A2312" s="3"/>
      <c r="B2312" s="4"/>
      <c r="C2312" s="4"/>
      <c r="D2312" s="4"/>
      <c r="E2312" s="31"/>
    </row>
    <row r="2313" spans="1:5" x14ac:dyDescent="0.25">
      <c r="A2313" s="3" t="s">
        <v>353</v>
      </c>
      <c r="B2313" s="4"/>
      <c r="C2313" s="6" t="s">
        <v>354</v>
      </c>
      <c r="D2313" s="32">
        <v>0.4</v>
      </c>
    </row>
    <row r="2314" spans="1:5" x14ac:dyDescent="0.25">
      <c r="A2314" s="7"/>
      <c r="B2314" s="4"/>
      <c r="C2314" s="6"/>
      <c r="D2314" s="32"/>
    </row>
    <row r="2315" spans="1:5" x14ac:dyDescent="0.25">
      <c r="A2315" s="3" t="s">
        <v>355</v>
      </c>
      <c r="B2315" s="4"/>
      <c r="C2315" s="6"/>
      <c r="D2315" s="32"/>
    </row>
    <row r="2316" spans="1:5" x14ac:dyDescent="0.25">
      <c r="A2316" s="3" t="s">
        <v>380</v>
      </c>
      <c r="B2316" s="4"/>
      <c r="C2316" s="6"/>
      <c r="D2316" s="32"/>
    </row>
    <row r="2317" spans="1:5" x14ac:dyDescent="0.25">
      <c r="A2317" s="3" t="s">
        <v>356</v>
      </c>
      <c r="B2317" s="4"/>
      <c r="C2317" s="6" t="s">
        <v>357</v>
      </c>
      <c r="D2317" s="6">
        <v>2</v>
      </c>
    </row>
    <row r="2318" spans="1:5" x14ac:dyDescent="0.25">
      <c r="A2318" s="3" t="s">
        <v>358</v>
      </c>
      <c r="B2318" s="4"/>
      <c r="C2318" s="6" t="s">
        <v>359</v>
      </c>
      <c r="D2318" s="6">
        <v>1</v>
      </c>
    </row>
    <row r="2319" spans="1:5" x14ac:dyDescent="0.25">
      <c r="A2319" s="3" t="s">
        <v>360</v>
      </c>
      <c r="B2319" s="4"/>
      <c r="C2319" s="6" t="s">
        <v>91</v>
      </c>
      <c r="D2319" s="6">
        <v>1.5</v>
      </c>
    </row>
    <row r="2320" spans="1:5" x14ac:dyDescent="0.25">
      <c r="A2320" s="3" t="s">
        <v>361</v>
      </c>
      <c r="B2320" s="4"/>
      <c r="C2320" s="6" t="s">
        <v>362</v>
      </c>
      <c r="D2320" s="6">
        <v>31.937999999999999</v>
      </c>
    </row>
    <row r="2321" spans="1:5" x14ac:dyDescent="0.25">
      <c r="A2321" s="3" t="s">
        <v>363</v>
      </c>
      <c r="B2321" s="4"/>
      <c r="C2321" s="6" t="s">
        <v>42</v>
      </c>
      <c r="D2321" s="6">
        <v>209830</v>
      </c>
    </row>
    <row r="2322" spans="1:5" x14ac:dyDescent="0.25">
      <c r="A2322" s="3" t="s">
        <v>82</v>
      </c>
      <c r="B2322" s="4"/>
      <c r="C2322" s="6" t="s">
        <v>28</v>
      </c>
      <c r="D2322" s="6">
        <v>0.5</v>
      </c>
    </row>
    <row r="2323" spans="1:5" x14ac:dyDescent="0.25">
      <c r="A2323" s="3" t="s">
        <v>364</v>
      </c>
      <c r="B2323" s="4"/>
      <c r="C2323" s="6" t="s">
        <v>30</v>
      </c>
      <c r="D2323" s="6">
        <v>1</v>
      </c>
    </row>
    <row r="2324" spans="1:5" ht="45.75" customHeight="1" x14ac:dyDescent="0.25">
      <c r="A2324" s="134" t="s">
        <v>496</v>
      </c>
      <c r="B2324" s="134"/>
      <c r="C2324" s="4"/>
      <c r="D2324" s="31"/>
    </row>
    <row r="2325" spans="1:5" x14ac:dyDescent="0.25">
      <c r="A2325" s="3" t="s">
        <v>365</v>
      </c>
      <c r="B2325" s="4"/>
      <c r="C2325" s="6" t="s">
        <v>49</v>
      </c>
      <c r="D2325" s="39">
        <f>ROUND((D2318*D2319*D2320*D2323/3600),5)</f>
        <v>1.3310000000000001E-2</v>
      </c>
    </row>
    <row r="2326" spans="1:5" ht="15.75" x14ac:dyDescent="0.25">
      <c r="A2326" s="3" t="s">
        <v>366</v>
      </c>
      <c r="B2326" s="4"/>
      <c r="C2326" s="6" t="s">
        <v>367</v>
      </c>
      <c r="D2326" s="6">
        <f>D2317*D2319*D2321*D2323*0.000001</f>
        <v>0.62948999999999999</v>
      </c>
    </row>
    <row r="2327" spans="1:5" x14ac:dyDescent="0.25">
      <c r="A2327" s="3" t="s">
        <v>52</v>
      </c>
      <c r="B2327" s="4"/>
      <c r="C2327" s="4"/>
      <c r="D2327" s="31"/>
    </row>
    <row r="2328" spans="1:5" x14ac:dyDescent="0.25">
      <c r="A2328" s="3" t="s">
        <v>368</v>
      </c>
      <c r="B2328" s="4"/>
      <c r="C2328" s="6" t="s">
        <v>208</v>
      </c>
      <c r="D2328" s="6">
        <f>D2313*D2325</f>
        <v>5.3240000000000006E-3</v>
      </c>
    </row>
    <row r="2329" spans="1:5" x14ac:dyDescent="0.25">
      <c r="A2329" s="3" t="s">
        <v>369</v>
      </c>
      <c r="B2329" s="4"/>
      <c r="C2329" s="6" t="s">
        <v>206</v>
      </c>
      <c r="D2329" s="6">
        <f>D2313*D2326</f>
        <v>0.25179600000000002</v>
      </c>
    </row>
    <row r="2330" spans="1:5" x14ac:dyDescent="0.25">
      <c r="A2330" s="3"/>
      <c r="B2330" s="4"/>
      <c r="C2330" s="4"/>
      <c r="D2330" s="6"/>
      <c r="E2330" s="6"/>
    </row>
    <row r="2331" spans="1:5" ht="15.75" thickBot="1" x14ac:dyDescent="0.3">
      <c r="A2331" s="3" t="s">
        <v>60</v>
      </c>
      <c r="B2331" s="4"/>
      <c r="C2331" s="4"/>
      <c r="D2331" s="4"/>
      <c r="E2331" s="31"/>
    </row>
    <row r="2332" spans="1:5" ht="15.75" thickBot="1" x14ac:dyDescent="0.3">
      <c r="A2332" s="16" t="s">
        <v>61</v>
      </c>
      <c r="B2332" s="17" t="s">
        <v>103</v>
      </c>
      <c r="C2332" s="17" t="s">
        <v>63</v>
      </c>
      <c r="D2332" s="17" t="s">
        <v>104</v>
      </c>
      <c r="E2332" s="31"/>
    </row>
    <row r="2333" spans="1:5" ht="39" thickBot="1" x14ac:dyDescent="0.3">
      <c r="A2333" s="18">
        <v>2909</v>
      </c>
      <c r="B2333" s="19" t="s">
        <v>377</v>
      </c>
      <c r="C2333" s="44">
        <f>D2328</f>
        <v>5.3240000000000006E-3</v>
      </c>
      <c r="D2333" s="44">
        <f>D2329</f>
        <v>0.25179600000000002</v>
      </c>
      <c r="E2333" s="31"/>
    </row>
    <row r="2335" spans="1:5" x14ac:dyDescent="0.25">
      <c r="A2335" s="30" t="s">
        <v>378</v>
      </c>
      <c r="B2335" s="31"/>
      <c r="C2335" s="31"/>
      <c r="D2335" s="31"/>
      <c r="E2335" s="31"/>
    </row>
    <row r="2336" spans="1:5" x14ac:dyDescent="0.25">
      <c r="A2336" s="30" t="s">
        <v>379</v>
      </c>
      <c r="B2336" s="31"/>
      <c r="C2336" s="31"/>
      <c r="D2336" s="31"/>
      <c r="E2336" s="31"/>
    </row>
    <row r="2337" spans="1:5" x14ac:dyDescent="0.25">
      <c r="A2337" s="3" t="s">
        <v>0</v>
      </c>
      <c r="B2337" s="4"/>
      <c r="C2337" s="4"/>
      <c r="D2337" s="4"/>
      <c r="E2337" s="31"/>
    </row>
    <row r="2338" spans="1:5" x14ac:dyDescent="0.25">
      <c r="A2338" s="131" t="s">
        <v>352</v>
      </c>
      <c r="B2338" s="131"/>
      <c r="C2338" s="131"/>
      <c r="D2338" s="131"/>
      <c r="E2338" s="31"/>
    </row>
    <row r="2339" spans="1:5" x14ac:dyDescent="0.25">
      <c r="A2339" s="3" t="s">
        <v>2</v>
      </c>
      <c r="B2339" s="4"/>
      <c r="C2339" s="4"/>
      <c r="D2339" s="4"/>
      <c r="E2339" s="31"/>
    </row>
    <row r="2340" spans="1:5" ht="15" customHeight="1" x14ac:dyDescent="0.25">
      <c r="A2340" s="3"/>
      <c r="B2340" s="4"/>
      <c r="C2340" s="4"/>
      <c r="D2340" s="4"/>
      <c r="E2340" s="31"/>
    </row>
    <row r="2341" spans="1:5" x14ac:dyDescent="0.25">
      <c r="A2341" s="3" t="s">
        <v>353</v>
      </c>
      <c r="B2341" s="4"/>
      <c r="C2341" s="6" t="s">
        <v>354</v>
      </c>
      <c r="D2341" s="32">
        <v>0.4</v>
      </c>
    </row>
    <row r="2342" spans="1:5" x14ac:dyDescent="0.25">
      <c r="A2342" s="3" t="s">
        <v>370</v>
      </c>
      <c r="B2342" s="4"/>
      <c r="C2342" s="4"/>
      <c r="D2342" s="31"/>
    </row>
    <row r="2343" spans="1:5" x14ac:dyDescent="0.25">
      <c r="A2343" s="3" t="s">
        <v>371</v>
      </c>
      <c r="B2343" s="4"/>
      <c r="C2343" s="6" t="s">
        <v>372</v>
      </c>
      <c r="D2343" s="6">
        <v>1</v>
      </c>
    </row>
    <row r="2344" spans="1:5" x14ac:dyDescent="0.25">
      <c r="A2344" s="3" t="s">
        <v>373</v>
      </c>
      <c r="B2344" s="4"/>
      <c r="C2344" s="6" t="s">
        <v>359</v>
      </c>
      <c r="D2344" s="6">
        <v>1</v>
      </c>
    </row>
    <row r="2345" spans="1:5" x14ac:dyDescent="0.25">
      <c r="A2345" s="3" t="s">
        <v>360</v>
      </c>
      <c r="B2345" s="4"/>
      <c r="C2345" s="6" t="s">
        <v>91</v>
      </c>
      <c r="D2345" s="6">
        <v>0.39</v>
      </c>
    </row>
    <row r="2346" spans="1:5" x14ac:dyDescent="0.25">
      <c r="A2346" s="3" t="s">
        <v>374</v>
      </c>
      <c r="B2346" s="4"/>
      <c r="C2346" s="6" t="s">
        <v>362</v>
      </c>
      <c r="D2346" s="6">
        <v>56.527000000000001</v>
      </c>
    </row>
    <row r="2347" spans="1:5" x14ac:dyDescent="0.25">
      <c r="A2347" s="3" t="s">
        <v>363</v>
      </c>
      <c r="B2347" s="4"/>
      <c r="C2347" s="6" t="s">
        <v>42</v>
      </c>
      <c r="D2347" s="6">
        <v>209830</v>
      </c>
    </row>
    <row r="2348" spans="1:5" x14ac:dyDescent="0.25">
      <c r="A2348" s="3" t="s">
        <v>82</v>
      </c>
      <c r="B2348" s="4"/>
      <c r="C2348" s="6" t="s">
        <v>28</v>
      </c>
      <c r="D2348" s="6">
        <v>0.5</v>
      </c>
    </row>
    <row r="2349" spans="1:5" x14ac:dyDescent="0.25">
      <c r="A2349" s="3" t="s">
        <v>83</v>
      </c>
      <c r="B2349" s="4"/>
      <c r="C2349" s="6" t="s">
        <v>30</v>
      </c>
      <c r="D2349" s="6">
        <v>1</v>
      </c>
    </row>
    <row r="2350" spans="1:5" ht="42.75" customHeight="1" x14ac:dyDescent="0.25">
      <c r="A2350" s="134" t="s">
        <v>496</v>
      </c>
      <c r="B2350" s="134"/>
      <c r="C2350" s="4"/>
      <c r="D2350" s="31"/>
    </row>
    <row r="2351" spans="1:5" x14ac:dyDescent="0.25">
      <c r="A2351" s="3" t="s">
        <v>365</v>
      </c>
      <c r="B2351" s="4"/>
      <c r="C2351" s="6" t="s">
        <v>49</v>
      </c>
      <c r="D2351" s="6">
        <f>ROUND((D2344*D2345*D2346*D2349/3600),6)</f>
        <v>6.1240000000000001E-3</v>
      </c>
    </row>
    <row r="2352" spans="1:5" ht="15.75" x14ac:dyDescent="0.25">
      <c r="A2352" s="3" t="s">
        <v>366</v>
      </c>
      <c r="B2352" s="4"/>
      <c r="C2352" s="6" t="s">
        <v>367</v>
      </c>
      <c r="D2352" s="6">
        <f>D2343*D2345*D2347*D2349*0.000001</f>
        <v>8.1833699999999995E-2</v>
      </c>
    </row>
    <row r="2353" spans="1:5" ht="15" customHeight="1" x14ac:dyDescent="0.25">
      <c r="A2353" s="3" t="s">
        <v>52</v>
      </c>
      <c r="B2353" s="4"/>
      <c r="C2353" s="4"/>
      <c r="D2353" s="6"/>
    </row>
    <row r="2354" spans="1:5" x14ac:dyDescent="0.25">
      <c r="A2354" s="3" t="s">
        <v>368</v>
      </c>
      <c r="B2354" s="4"/>
      <c r="C2354" s="6" t="s">
        <v>208</v>
      </c>
      <c r="D2354" s="6">
        <f>D2341*D2351</f>
        <v>2.4496000000000001E-3</v>
      </c>
    </row>
    <row r="2355" spans="1:5" x14ac:dyDescent="0.25">
      <c r="A2355" s="3" t="s">
        <v>369</v>
      </c>
      <c r="B2355" s="4"/>
      <c r="C2355" s="6" t="s">
        <v>206</v>
      </c>
      <c r="D2355" s="6">
        <f>D2341*D2352</f>
        <v>3.2733480000000002E-2</v>
      </c>
    </row>
    <row r="2356" spans="1:5" x14ac:dyDescent="0.25">
      <c r="A2356" s="3"/>
      <c r="B2356" s="4"/>
      <c r="C2356" s="4"/>
      <c r="D2356" s="6"/>
      <c r="E2356" s="6"/>
    </row>
    <row r="2357" spans="1:5" ht="15.75" thickBot="1" x14ac:dyDescent="0.3">
      <c r="A2357" s="3" t="s">
        <v>60</v>
      </c>
      <c r="B2357" s="4"/>
      <c r="C2357" s="4"/>
      <c r="D2357" s="4"/>
      <c r="E2357" s="31"/>
    </row>
    <row r="2358" spans="1:5" ht="15.75" thickBot="1" x14ac:dyDescent="0.3">
      <c r="A2358" s="16" t="s">
        <v>61</v>
      </c>
      <c r="B2358" s="17" t="s">
        <v>103</v>
      </c>
      <c r="C2358" s="17" t="s">
        <v>63</v>
      </c>
      <c r="D2358" s="17" t="s">
        <v>104</v>
      </c>
      <c r="E2358" s="31"/>
    </row>
    <row r="2359" spans="1:5" ht="39" thickBot="1" x14ac:dyDescent="0.3">
      <c r="A2359" s="18">
        <v>2909</v>
      </c>
      <c r="B2359" s="19" t="s">
        <v>377</v>
      </c>
      <c r="C2359" s="44">
        <f>D2354</f>
        <v>2.4496000000000001E-3</v>
      </c>
      <c r="D2359" s="44">
        <f>D2355</f>
        <v>3.2733480000000002E-2</v>
      </c>
      <c r="E2359" s="31"/>
    </row>
    <row r="2361" spans="1:5" x14ac:dyDescent="0.25">
      <c r="A2361" s="30" t="s">
        <v>381</v>
      </c>
      <c r="B2361" s="31"/>
      <c r="C2361" s="31"/>
      <c r="D2361" s="31"/>
      <c r="E2361" s="31"/>
    </row>
    <row r="2362" spans="1:5" x14ac:dyDescent="0.25">
      <c r="A2362" s="30" t="s">
        <v>382</v>
      </c>
      <c r="B2362" s="31"/>
      <c r="C2362" s="31"/>
      <c r="D2362" s="31"/>
      <c r="E2362" s="31"/>
    </row>
    <row r="2363" spans="1:5" x14ac:dyDescent="0.25">
      <c r="A2363" s="3" t="s">
        <v>0</v>
      </c>
      <c r="B2363" s="4"/>
      <c r="C2363" s="4"/>
      <c r="D2363" s="4"/>
      <c r="E2363" s="31"/>
    </row>
    <row r="2364" spans="1:5" x14ac:dyDescent="0.25">
      <c r="A2364" s="131" t="s">
        <v>352</v>
      </c>
      <c r="B2364" s="131"/>
      <c r="C2364" s="131"/>
      <c r="D2364" s="131"/>
      <c r="E2364" s="31"/>
    </row>
    <row r="2365" spans="1:5" x14ac:dyDescent="0.25">
      <c r="A2365" s="3" t="s">
        <v>2</v>
      </c>
      <c r="B2365" s="4"/>
      <c r="C2365" s="4"/>
      <c r="D2365" s="4"/>
      <c r="E2365" s="31"/>
    </row>
    <row r="2366" spans="1:5" x14ac:dyDescent="0.25">
      <c r="A2366" s="3"/>
      <c r="B2366" s="4"/>
      <c r="C2366" s="4"/>
      <c r="D2366" s="4"/>
      <c r="E2366" s="31"/>
    </row>
    <row r="2367" spans="1:5" x14ac:dyDescent="0.25">
      <c r="A2367" s="3" t="s">
        <v>353</v>
      </c>
      <c r="B2367" s="4"/>
      <c r="C2367" s="6" t="s">
        <v>354</v>
      </c>
      <c r="D2367" s="32">
        <v>0.4</v>
      </c>
    </row>
    <row r="2368" spans="1:5" x14ac:dyDescent="0.25">
      <c r="A2368" s="3" t="s">
        <v>355</v>
      </c>
      <c r="B2368" s="4"/>
      <c r="C2368" s="6"/>
      <c r="D2368" s="32"/>
    </row>
    <row r="2369" spans="1:5" x14ac:dyDescent="0.25">
      <c r="A2369" s="3" t="s">
        <v>380</v>
      </c>
      <c r="B2369" s="4"/>
      <c r="C2369" s="6"/>
      <c r="D2369" s="32"/>
    </row>
    <row r="2370" spans="1:5" x14ac:dyDescent="0.25">
      <c r="A2370" s="3" t="s">
        <v>356</v>
      </c>
      <c r="B2370" s="4"/>
      <c r="C2370" s="6" t="s">
        <v>357</v>
      </c>
      <c r="D2370" s="6">
        <v>1</v>
      </c>
    </row>
    <row r="2371" spans="1:5" x14ac:dyDescent="0.25">
      <c r="A2371" s="3" t="s">
        <v>358</v>
      </c>
      <c r="B2371" s="4"/>
      <c r="C2371" s="6" t="s">
        <v>359</v>
      </c>
      <c r="D2371" s="6">
        <v>1</v>
      </c>
    </row>
    <row r="2372" spans="1:5" x14ac:dyDescent="0.25">
      <c r="A2372" s="3" t="s">
        <v>360</v>
      </c>
      <c r="B2372" s="4"/>
      <c r="C2372" s="6" t="s">
        <v>91</v>
      </c>
      <c r="D2372" s="6">
        <v>1.5</v>
      </c>
    </row>
    <row r="2373" spans="1:5" x14ac:dyDescent="0.25">
      <c r="A2373" s="3" t="s">
        <v>361</v>
      </c>
      <c r="B2373" s="4"/>
      <c r="C2373" s="6" t="s">
        <v>362</v>
      </c>
      <c r="D2373" s="6">
        <v>22.83</v>
      </c>
    </row>
    <row r="2374" spans="1:5" x14ac:dyDescent="0.25">
      <c r="A2374" s="3" t="s">
        <v>363</v>
      </c>
      <c r="B2374" s="4"/>
      <c r="C2374" s="6" t="s">
        <v>42</v>
      </c>
      <c r="D2374" s="6">
        <v>50000</v>
      </c>
    </row>
    <row r="2375" spans="1:5" x14ac:dyDescent="0.25">
      <c r="A2375" s="3" t="s">
        <v>82</v>
      </c>
      <c r="B2375" s="4"/>
      <c r="C2375" s="6" t="s">
        <v>28</v>
      </c>
      <c r="D2375" s="6">
        <v>0.5</v>
      </c>
    </row>
    <row r="2376" spans="1:5" x14ac:dyDescent="0.25">
      <c r="A2376" s="3" t="s">
        <v>364</v>
      </c>
      <c r="B2376" s="4"/>
      <c r="C2376" s="6" t="s">
        <v>30</v>
      </c>
      <c r="D2376" s="6">
        <v>1</v>
      </c>
    </row>
    <row r="2377" spans="1:5" ht="42" customHeight="1" x14ac:dyDescent="0.25">
      <c r="A2377" s="134" t="s">
        <v>496</v>
      </c>
      <c r="B2377" s="134"/>
      <c r="C2377" s="4"/>
      <c r="D2377" s="31"/>
    </row>
    <row r="2378" spans="1:5" x14ac:dyDescent="0.25">
      <c r="A2378" s="3" t="s">
        <v>365</v>
      </c>
      <c r="B2378" s="4"/>
      <c r="C2378" s="6" t="s">
        <v>49</v>
      </c>
      <c r="D2378" s="39">
        <f>ROUND((D2371*D2372*D2373*D2376/3600),5)</f>
        <v>9.5099999999999994E-3</v>
      </c>
    </row>
    <row r="2379" spans="1:5" ht="15.75" x14ac:dyDescent="0.25">
      <c r="A2379" s="3" t="s">
        <v>366</v>
      </c>
      <c r="B2379" s="4"/>
      <c r="C2379" s="6" t="s">
        <v>367</v>
      </c>
      <c r="D2379" s="6">
        <f>D2370*D2372*D2374*D2376*0.000001</f>
        <v>7.4999999999999997E-2</v>
      </c>
    </row>
    <row r="2380" spans="1:5" x14ac:dyDescent="0.25">
      <c r="A2380" s="3" t="s">
        <v>52</v>
      </c>
      <c r="B2380" s="4"/>
      <c r="C2380" s="4"/>
      <c r="D2380" s="31"/>
    </row>
    <row r="2381" spans="1:5" x14ac:dyDescent="0.25">
      <c r="A2381" s="3" t="s">
        <v>368</v>
      </c>
      <c r="B2381" s="4"/>
      <c r="C2381" s="6" t="s">
        <v>208</v>
      </c>
      <c r="D2381" s="6">
        <f>D2367*D2378</f>
        <v>3.8040000000000001E-3</v>
      </c>
    </row>
    <row r="2382" spans="1:5" x14ac:dyDescent="0.25">
      <c r="A2382" s="3" t="s">
        <v>369</v>
      </c>
      <c r="B2382" s="4"/>
      <c r="C2382" s="6" t="s">
        <v>206</v>
      </c>
      <c r="D2382" s="6">
        <f>D2367*D2379</f>
        <v>0.03</v>
      </c>
    </row>
    <row r="2383" spans="1:5" x14ac:dyDescent="0.25">
      <c r="A2383" s="3"/>
      <c r="B2383" s="4"/>
      <c r="C2383" s="6"/>
      <c r="D2383" s="6"/>
    </row>
    <row r="2384" spans="1:5" ht="15.75" thickBot="1" x14ac:dyDescent="0.3">
      <c r="A2384" s="3" t="s">
        <v>60</v>
      </c>
      <c r="B2384" s="4"/>
      <c r="C2384" s="4"/>
      <c r="D2384" s="4"/>
      <c r="E2384" s="31"/>
    </row>
    <row r="2385" spans="1:5" ht="15.75" thickBot="1" x14ac:dyDescent="0.3">
      <c r="A2385" s="16" t="s">
        <v>61</v>
      </c>
      <c r="B2385" s="17" t="s">
        <v>103</v>
      </c>
      <c r="C2385" s="17" t="s">
        <v>63</v>
      </c>
      <c r="D2385" s="17" t="s">
        <v>104</v>
      </c>
      <c r="E2385" s="31"/>
    </row>
    <row r="2386" spans="1:5" ht="39" thickBot="1" x14ac:dyDescent="0.3">
      <c r="A2386" s="18">
        <v>2909</v>
      </c>
      <c r="B2386" s="19" t="s">
        <v>377</v>
      </c>
      <c r="C2386" s="44">
        <f>D2381</f>
        <v>3.8040000000000001E-3</v>
      </c>
      <c r="D2386" s="44">
        <f>D2382</f>
        <v>0.03</v>
      </c>
      <c r="E2386" s="31"/>
    </row>
    <row r="2388" spans="1:5" x14ac:dyDescent="0.25">
      <c r="A2388" s="30" t="s">
        <v>383</v>
      </c>
      <c r="B2388" s="31"/>
      <c r="C2388" s="31"/>
      <c r="D2388" s="31"/>
      <c r="E2388" s="31"/>
    </row>
    <row r="2389" spans="1:5" x14ac:dyDescent="0.25">
      <c r="A2389" s="30" t="s">
        <v>384</v>
      </c>
      <c r="B2389" s="31"/>
      <c r="C2389" s="31"/>
      <c r="D2389" s="31"/>
      <c r="E2389" s="31"/>
    </row>
    <row r="2390" spans="1:5" x14ac:dyDescent="0.25">
      <c r="A2390" s="3" t="s">
        <v>0</v>
      </c>
      <c r="B2390" s="4"/>
      <c r="C2390" s="4"/>
      <c r="D2390" s="4"/>
      <c r="E2390" s="31"/>
    </row>
    <row r="2391" spans="1:5" x14ac:dyDescent="0.25">
      <c r="A2391" s="131" t="s">
        <v>352</v>
      </c>
      <c r="B2391" s="131"/>
      <c r="C2391" s="131"/>
      <c r="D2391" s="131"/>
      <c r="E2391" s="31"/>
    </row>
    <row r="2392" spans="1:5" x14ac:dyDescent="0.25">
      <c r="A2392" s="3" t="s">
        <v>2</v>
      </c>
      <c r="B2392" s="4"/>
      <c r="C2392" s="4"/>
      <c r="D2392" s="4"/>
      <c r="E2392" s="31"/>
    </row>
    <row r="2393" spans="1:5" x14ac:dyDescent="0.25">
      <c r="A2393" s="3"/>
      <c r="B2393" s="4"/>
      <c r="C2393" s="4"/>
      <c r="D2393" s="4"/>
      <c r="E2393" s="31"/>
    </row>
    <row r="2394" spans="1:5" x14ac:dyDescent="0.25">
      <c r="A2394" s="3" t="s">
        <v>353</v>
      </c>
      <c r="B2394" s="4"/>
      <c r="C2394" s="6" t="s">
        <v>354</v>
      </c>
      <c r="D2394" s="32">
        <v>0.4</v>
      </c>
    </row>
    <row r="2395" spans="1:5" x14ac:dyDescent="0.25">
      <c r="A2395" s="7"/>
      <c r="B2395" s="4"/>
      <c r="C2395" s="6"/>
      <c r="D2395" s="32"/>
    </row>
    <row r="2396" spans="1:5" x14ac:dyDescent="0.25">
      <c r="A2396" s="3" t="s">
        <v>370</v>
      </c>
      <c r="B2396" s="4"/>
      <c r="C2396" s="4"/>
      <c r="D2396" s="31"/>
    </row>
    <row r="2397" spans="1:5" x14ac:dyDescent="0.25">
      <c r="A2397" s="3" t="s">
        <v>371</v>
      </c>
      <c r="B2397" s="4"/>
      <c r="C2397" s="6" t="s">
        <v>372</v>
      </c>
      <c r="D2397" s="6">
        <v>1</v>
      </c>
    </row>
    <row r="2398" spans="1:5" x14ac:dyDescent="0.25">
      <c r="A2398" s="3" t="s">
        <v>373</v>
      </c>
      <c r="B2398" s="4"/>
      <c r="C2398" s="6" t="s">
        <v>359</v>
      </c>
      <c r="D2398" s="6">
        <v>1</v>
      </c>
    </row>
    <row r="2399" spans="1:5" x14ac:dyDescent="0.25">
      <c r="A2399" s="3" t="s">
        <v>360</v>
      </c>
      <c r="B2399" s="4"/>
      <c r="C2399" s="6" t="s">
        <v>91</v>
      </c>
      <c r="D2399" s="6">
        <v>0.39</v>
      </c>
    </row>
    <row r="2400" spans="1:5" x14ac:dyDescent="0.25">
      <c r="A2400" s="3" t="s">
        <v>374</v>
      </c>
      <c r="B2400" s="4"/>
      <c r="C2400" s="6" t="s">
        <v>362</v>
      </c>
      <c r="D2400" s="6">
        <v>10.42</v>
      </c>
    </row>
    <row r="2401" spans="1:5" x14ac:dyDescent="0.25">
      <c r="A2401" s="3" t="s">
        <v>363</v>
      </c>
      <c r="B2401" s="4"/>
      <c r="C2401" s="6" t="s">
        <v>42</v>
      </c>
      <c r="D2401" s="6">
        <v>15000</v>
      </c>
    </row>
    <row r="2402" spans="1:5" x14ac:dyDescent="0.25">
      <c r="A2402" s="3" t="s">
        <v>82</v>
      </c>
      <c r="B2402" s="4"/>
      <c r="C2402" s="6" t="s">
        <v>28</v>
      </c>
      <c r="D2402" s="6">
        <v>0.5</v>
      </c>
    </row>
    <row r="2403" spans="1:5" x14ac:dyDescent="0.25">
      <c r="A2403" s="3" t="s">
        <v>83</v>
      </c>
      <c r="B2403" s="4"/>
      <c r="C2403" s="6" t="s">
        <v>30</v>
      </c>
      <c r="D2403" s="6">
        <v>1</v>
      </c>
    </row>
    <row r="2404" spans="1:5" ht="43.5" customHeight="1" x14ac:dyDescent="0.25">
      <c r="A2404" s="134" t="s">
        <v>496</v>
      </c>
      <c r="B2404" s="134"/>
      <c r="C2404" s="4"/>
      <c r="D2404" s="31"/>
    </row>
    <row r="2405" spans="1:5" x14ac:dyDescent="0.25">
      <c r="A2405" s="3" t="s">
        <v>365</v>
      </c>
      <c r="B2405" s="4"/>
      <c r="C2405" s="6" t="s">
        <v>49</v>
      </c>
      <c r="D2405" s="6">
        <f>ROUND((D2398*D2399*D2400*D2403/3600),6)</f>
        <v>1.129E-3</v>
      </c>
    </row>
    <row r="2406" spans="1:5" ht="15.75" x14ac:dyDescent="0.25">
      <c r="A2406" s="3" t="s">
        <v>366</v>
      </c>
      <c r="B2406" s="4"/>
      <c r="C2406" s="6" t="s">
        <v>367</v>
      </c>
      <c r="D2406" s="6">
        <f>D2397*D2399*D2401*D2403*0.000001</f>
        <v>5.8500000000000002E-3</v>
      </c>
    </row>
    <row r="2407" spans="1:5" x14ac:dyDescent="0.25">
      <c r="A2407" s="3" t="s">
        <v>52</v>
      </c>
      <c r="B2407" s="4"/>
      <c r="C2407" s="4"/>
      <c r="D2407" s="6"/>
    </row>
    <row r="2408" spans="1:5" x14ac:dyDescent="0.25">
      <c r="A2408" s="3" t="s">
        <v>368</v>
      </c>
      <c r="B2408" s="4"/>
      <c r="C2408" s="6" t="s">
        <v>208</v>
      </c>
      <c r="D2408" s="6">
        <f>D2394*D2405</f>
        <v>4.5160000000000003E-4</v>
      </c>
    </row>
    <row r="2409" spans="1:5" x14ac:dyDescent="0.25">
      <c r="A2409" s="3" t="s">
        <v>369</v>
      </c>
      <c r="B2409" s="4"/>
      <c r="C2409" s="6" t="s">
        <v>206</v>
      </c>
      <c r="D2409" s="6">
        <f>D2394*D2406</f>
        <v>2.3400000000000001E-3</v>
      </c>
    </row>
    <row r="2410" spans="1:5" x14ac:dyDescent="0.25">
      <c r="A2410" s="3"/>
      <c r="B2410" s="4"/>
      <c r="C2410" s="4"/>
      <c r="D2410" s="6"/>
      <c r="E2410" s="6"/>
    </row>
    <row r="2411" spans="1:5" ht="15.75" thickBot="1" x14ac:dyDescent="0.3">
      <c r="A2411" s="3" t="s">
        <v>60</v>
      </c>
      <c r="B2411" s="4"/>
      <c r="C2411" s="4"/>
      <c r="D2411" s="4"/>
      <c r="E2411" s="31"/>
    </row>
    <row r="2412" spans="1:5" ht="15.75" thickBot="1" x14ac:dyDescent="0.3">
      <c r="A2412" s="16" t="s">
        <v>61</v>
      </c>
      <c r="B2412" s="17" t="s">
        <v>103</v>
      </c>
      <c r="C2412" s="17" t="s">
        <v>63</v>
      </c>
      <c r="D2412" s="17" t="s">
        <v>104</v>
      </c>
      <c r="E2412" s="31"/>
    </row>
    <row r="2413" spans="1:5" ht="39" thickBot="1" x14ac:dyDescent="0.3">
      <c r="A2413" s="18">
        <v>2909</v>
      </c>
      <c r="B2413" s="19" t="s">
        <v>377</v>
      </c>
      <c r="C2413" s="44">
        <f>D2408</f>
        <v>4.5160000000000003E-4</v>
      </c>
      <c r="D2413" s="44">
        <f>D2409</f>
        <v>2.3400000000000001E-3</v>
      </c>
      <c r="E2413" s="31"/>
    </row>
    <row r="2414" spans="1:5" s="74" customFormat="1" x14ac:dyDescent="0.25">
      <c r="A2414" s="69"/>
      <c r="B2414" s="69"/>
      <c r="C2414" s="107"/>
      <c r="D2414" s="107"/>
      <c r="E2414" s="31"/>
    </row>
    <row r="2415" spans="1:5" s="74" customFormat="1" x14ac:dyDescent="0.25">
      <c r="A2415" s="30" t="s">
        <v>497</v>
      </c>
      <c r="B2415" s="31"/>
      <c r="C2415" s="31"/>
      <c r="D2415" s="31"/>
      <c r="E2415" s="31"/>
    </row>
    <row r="2416" spans="1:5" s="74" customFormat="1" x14ac:dyDescent="0.25">
      <c r="A2416" s="30" t="s">
        <v>498</v>
      </c>
      <c r="B2416" s="31"/>
      <c r="C2416" s="31"/>
      <c r="D2416" s="31"/>
      <c r="E2416" s="31"/>
    </row>
    <row r="2417" spans="1:5" s="74" customFormat="1" x14ac:dyDescent="0.25">
      <c r="A2417" s="77" t="s">
        <v>0</v>
      </c>
      <c r="B2417" s="76"/>
      <c r="C2417" s="76"/>
      <c r="D2417" s="76"/>
      <c r="E2417" s="31"/>
    </row>
    <row r="2418" spans="1:5" s="74" customFormat="1" x14ac:dyDescent="0.25">
      <c r="A2418" s="131" t="s">
        <v>352</v>
      </c>
      <c r="B2418" s="131"/>
      <c r="C2418" s="131"/>
      <c r="D2418" s="131"/>
      <c r="E2418" s="31"/>
    </row>
    <row r="2419" spans="1:5" s="74" customFormat="1" x14ac:dyDescent="0.25">
      <c r="A2419" s="77" t="s">
        <v>2</v>
      </c>
      <c r="B2419" s="76"/>
      <c r="C2419" s="76"/>
      <c r="D2419" s="76"/>
      <c r="E2419" s="31"/>
    </row>
    <row r="2420" spans="1:5" s="74" customFormat="1" x14ac:dyDescent="0.25">
      <c r="A2420" s="77"/>
      <c r="B2420" s="76"/>
      <c r="C2420" s="76"/>
      <c r="D2420" s="76"/>
      <c r="E2420" s="31"/>
    </row>
    <row r="2421" spans="1:5" s="74" customFormat="1" x14ac:dyDescent="0.25">
      <c r="A2421" s="77" t="s">
        <v>353</v>
      </c>
      <c r="B2421" s="76"/>
      <c r="C2421" s="81" t="s">
        <v>354</v>
      </c>
      <c r="D2421" s="32">
        <v>0.4</v>
      </c>
    </row>
    <row r="2422" spans="1:5" s="74" customFormat="1" x14ac:dyDescent="0.25">
      <c r="A2422" s="7"/>
      <c r="B2422" s="76"/>
      <c r="C2422" s="81"/>
      <c r="D2422" s="32"/>
    </row>
    <row r="2423" spans="1:5" s="74" customFormat="1" x14ac:dyDescent="0.25">
      <c r="A2423" s="77" t="s">
        <v>499</v>
      </c>
      <c r="B2423" s="76"/>
      <c r="C2423" s="76"/>
      <c r="D2423" s="31"/>
    </row>
    <row r="2424" spans="1:5" s="74" customFormat="1" x14ac:dyDescent="0.25">
      <c r="A2424" s="77" t="s">
        <v>371</v>
      </c>
      <c r="B2424" s="76"/>
      <c r="C2424" s="81" t="s">
        <v>372</v>
      </c>
      <c r="D2424" s="81">
        <v>1</v>
      </c>
    </row>
    <row r="2425" spans="1:5" s="74" customFormat="1" x14ac:dyDescent="0.25">
      <c r="A2425" s="77" t="s">
        <v>373</v>
      </c>
      <c r="B2425" s="76"/>
      <c r="C2425" s="81" t="s">
        <v>359</v>
      </c>
      <c r="D2425" s="81">
        <v>1</v>
      </c>
    </row>
    <row r="2426" spans="1:5" s="74" customFormat="1" x14ac:dyDescent="0.25">
      <c r="A2426" s="77" t="s">
        <v>360</v>
      </c>
      <c r="B2426" s="76"/>
      <c r="C2426" s="81" t="s">
        <v>91</v>
      </c>
      <c r="D2426" s="81">
        <v>0.39</v>
      </c>
    </row>
    <row r="2427" spans="1:5" s="74" customFormat="1" x14ac:dyDescent="0.25">
      <c r="A2427" s="77" t="s">
        <v>374</v>
      </c>
      <c r="B2427" s="76"/>
      <c r="C2427" s="81" t="s">
        <v>362</v>
      </c>
      <c r="D2427" s="81">
        <v>40</v>
      </c>
    </row>
    <row r="2428" spans="1:5" s="74" customFormat="1" x14ac:dyDescent="0.25">
      <c r="A2428" s="77" t="s">
        <v>363</v>
      </c>
      <c r="B2428" s="76"/>
      <c r="C2428" s="81" t="s">
        <v>42</v>
      </c>
      <c r="D2428" s="81">
        <v>109500</v>
      </c>
    </row>
    <row r="2429" spans="1:5" s="74" customFormat="1" x14ac:dyDescent="0.25">
      <c r="A2429" s="77" t="s">
        <v>82</v>
      </c>
      <c r="B2429" s="76"/>
      <c r="C2429" s="81" t="s">
        <v>28</v>
      </c>
      <c r="D2429" s="81">
        <v>0.5</v>
      </c>
    </row>
    <row r="2430" spans="1:5" s="74" customFormat="1" x14ac:dyDescent="0.25">
      <c r="A2430" s="77" t="s">
        <v>83</v>
      </c>
      <c r="B2430" s="76"/>
      <c r="C2430" s="81" t="s">
        <v>30</v>
      </c>
      <c r="D2430" s="81">
        <v>1</v>
      </c>
    </row>
    <row r="2431" spans="1:5" s="74" customFormat="1" ht="43.5" customHeight="1" x14ac:dyDescent="0.25">
      <c r="A2431" s="134" t="s">
        <v>496</v>
      </c>
      <c r="B2431" s="134"/>
      <c r="C2431" s="76"/>
      <c r="D2431" s="31"/>
    </row>
    <row r="2432" spans="1:5" s="74" customFormat="1" x14ac:dyDescent="0.25">
      <c r="A2432" s="77" t="s">
        <v>365</v>
      </c>
      <c r="B2432" s="76"/>
      <c r="C2432" s="81" t="s">
        <v>49</v>
      </c>
      <c r="D2432" s="81">
        <f>ROUND((D2425*D2426*D2427*D2430/3600),6)</f>
        <v>4.333E-3</v>
      </c>
    </row>
    <row r="2433" spans="1:5" s="74" customFormat="1" ht="15.75" x14ac:dyDescent="0.25">
      <c r="A2433" s="77" t="s">
        <v>366</v>
      </c>
      <c r="B2433" s="76"/>
      <c r="C2433" s="81" t="s">
        <v>367</v>
      </c>
      <c r="D2433" s="81">
        <f>D2424*D2426*D2428*D2430*0.000001</f>
        <v>4.2705E-2</v>
      </c>
    </row>
    <row r="2434" spans="1:5" s="74" customFormat="1" x14ac:dyDescent="0.25">
      <c r="A2434" s="77" t="s">
        <v>52</v>
      </c>
      <c r="B2434" s="76"/>
      <c r="C2434" s="76"/>
      <c r="D2434" s="81"/>
    </row>
    <row r="2435" spans="1:5" s="74" customFormat="1" x14ac:dyDescent="0.25">
      <c r="A2435" s="77" t="s">
        <v>368</v>
      </c>
      <c r="B2435" s="76"/>
      <c r="C2435" s="81" t="s">
        <v>208</v>
      </c>
      <c r="D2435" s="81">
        <f>D2421*D2432</f>
        <v>1.7332000000000001E-3</v>
      </c>
    </row>
    <row r="2436" spans="1:5" s="74" customFormat="1" x14ac:dyDescent="0.25">
      <c r="A2436" s="77" t="s">
        <v>369</v>
      </c>
      <c r="B2436" s="76"/>
      <c r="C2436" s="81" t="s">
        <v>206</v>
      </c>
      <c r="D2436" s="81">
        <f>D2421*D2433</f>
        <v>1.7082E-2</v>
      </c>
    </row>
    <row r="2437" spans="1:5" s="74" customFormat="1" x14ac:dyDescent="0.25">
      <c r="A2437" s="77"/>
      <c r="B2437" s="76"/>
      <c r="C2437" s="76"/>
      <c r="D2437" s="81"/>
      <c r="E2437" s="81"/>
    </row>
    <row r="2438" spans="1:5" s="74" customFormat="1" ht="15.75" thickBot="1" x14ac:dyDescent="0.3">
      <c r="A2438" s="77" t="s">
        <v>60</v>
      </c>
      <c r="B2438" s="76"/>
      <c r="C2438" s="76"/>
      <c r="D2438" s="76"/>
      <c r="E2438" s="31"/>
    </row>
    <row r="2439" spans="1:5" s="74" customFormat="1" ht="15.75" thickBot="1" x14ac:dyDescent="0.3">
      <c r="A2439" s="94" t="s">
        <v>61</v>
      </c>
      <c r="B2439" s="95" t="s">
        <v>103</v>
      </c>
      <c r="C2439" s="95" t="s">
        <v>63</v>
      </c>
      <c r="D2439" s="95" t="s">
        <v>104</v>
      </c>
      <c r="E2439" s="31"/>
    </row>
    <row r="2440" spans="1:5" s="74" customFormat="1" ht="39" thickBot="1" x14ac:dyDescent="0.3">
      <c r="A2440" s="96">
        <v>2909</v>
      </c>
      <c r="B2440" s="97" t="s">
        <v>377</v>
      </c>
      <c r="C2440" s="44">
        <f>D2435</f>
        <v>1.7332000000000001E-3</v>
      </c>
      <c r="D2440" s="44">
        <f>D2436</f>
        <v>1.7082E-2</v>
      </c>
      <c r="E2440" s="31"/>
    </row>
    <row r="2442" spans="1:5" x14ac:dyDescent="0.25">
      <c r="A2442" s="30" t="s">
        <v>401</v>
      </c>
      <c r="B2442" s="5"/>
      <c r="C2442" s="5"/>
      <c r="D2442" s="5"/>
      <c r="E2442" s="5"/>
    </row>
    <row r="2443" spans="1:5" x14ac:dyDescent="0.25">
      <c r="A2443" s="30" t="s">
        <v>402</v>
      </c>
      <c r="B2443" s="5"/>
      <c r="C2443" s="5"/>
      <c r="D2443" s="5"/>
      <c r="E2443" s="5"/>
    </row>
    <row r="2444" spans="1:5" x14ac:dyDescent="0.25">
      <c r="A2444" s="3" t="s">
        <v>0</v>
      </c>
      <c r="B2444" s="4"/>
      <c r="C2444" s="4"/>
      <c r="D2444" s="4"/>
      <c r="E2444" s="5"/>
    </row>
    <row r="2445" spans="1:5" x14ac:dyDescent="0.25">
      <c r="A2445" s="131" t="s">
        <v>352</v>
      </c>
      <c r="B2445" s="131"/>
      <c r="C2445" s="131"/>
      <c r="D2445" s="131"/>
      <c r="E2445" s="5"/>
    </row>
    <row r="2446" spans="1:5" x14ac:dyDescent="0.25">
      <c r="A2446" s="3" t="s">
        <v>2</v>
      </c>
      <c r="B2446" s="4"/>
      <c r="C2446" s="4"/>
      <c r="D2446" s="4"/>
      <c r="E2446" s="5"/>
    </row>
    <row r="2447" spans="1:5" x14ac:dyDescent="0.25">
      <c r="A2447" s="3"/>
      <c r="B2447" s="4"/>
      <c r="C2447" s="4"/>
      <c r="D2447" s="4"/>
      <c r="E2447" s="5"/>
    </row>
    <row r="2448" spans="1:5" x14ac:dyDescent="0.25">
      <c r="A2448" s="3" t="s">
        <v>3</v>
      </c>
      <c r="B2448" s="4"/>
      <c r="C2448" s="6" t="s">
        <v>4</v>
      </c>
      <c r="D2448" s="6">
        <v>0.4</v>
      </c>
    </row>
    <row r="2449" spans="1:4" x14ac:dyDescent="0.25">
      <c r="A2449" s="3"/>
      <c r="B2449" s="4"/>
      <c r="C2449" s="6"/>
      <c r="D2449" s="6"/>
    </row>
    <row r="2450" spans="1:4" x14ac:dyDescent="0.25">
      <c r="A2450" s="7" t="s">
        <v>403</v>
      </c>
      <c r="B2450" s="4"/>
      <c r="C2450" s="6"/>
      <c r="D2450" s="6"/>
    </row>
    <row r="2451" spans="1:4" s="74" customFormat="1" x14ac:dyDescent="0.25">
      <c r="A2451" s="7" t="s">
        <v>520</v>
      </c>
      <c r="B2451" s="76"/>
      <c r="C2451" s="81"/>
      <c r="D2451" s="81"/>
    </row>
    <row r="2452" spans="1:4" x14ac:dyDescent="0.25">
      <c r="A2452" s="3" t="s">
        <v>385</v>
      </c>
      <c r="B2452" s="4"/>
      <c r="C2452" s="6"/>
      <c r="D2452" s="6"/>
    </row>
    <row r="2453" spans="1:4" x14ac:dyDescent="0.25">
      <c r="A2453" s="3" t="s">
        <v>386</v>
      </c>
      <c r="B2453" s="4"/>
      <c r="C2453" s="6"/>
      <c r="D2453" s="6"/>
    </row>
    <row r="2454" spans="1:4" x14ac:dyDescent="0.25">
      <c r="A2454" s="3" t="s">
        <v>387</v>
      </c>
      <c r="B2454" s="4"/>
      <c r="C2454" s="6" t="s">
        <v>91</v>
      </c>
      <c r="D2454" s="6">
        <v>3.0000000000000001E-3</v>
      </c>
    </row>
    <row r="2455" spans="1:4" x14ac:dyDescent="0.25">
      <c r="A2455" s="3" t="s">
        <v>388</v>
      </c>
      <c r="B2455" s="4"/>
      <c r="C2455" s="6" t="s">
        <v>389</v>
      </c>
      <c r="D2455" s="6">
        <v>1642.5</v>
      </c>
    </row>
    <row r="2456" spans="1:4" x14ac:dyDescent="0.25">
      <c r="A2456" s="3" t="s">
        <v>390</v>
      </c>
      <c r="B2456" s="4"/>
      <c r="C2456" s="6" t="s">
        <v>38</v>
      </c>
      <c r="D2456" s="6">
        <v>0.8</v>
      </c>
    </row>
    <row r="2457" spans="1:4" x14ac:dyDescent="0.25">
      <c r="A2457" s="3" t="s">
        <v>391</v>
      </c>
      <c r="B2457" s="4"/>
      <c r="C2457" s="6" t="s">
        <v>392</v>
      </c>
      <c r="D2457" s="6">
        <v>16</v>
      </c>
    </row>
    <row r="2458" spans="1:4" x14ac:dyDescent="0.25">
      <c r="A2458" s="3" t="s">
        <v>393</v>
      </c>
      <c r="B2458" s="4"/>
      <c r="C2458" s="6"/>
      <c r="D2458" s="6"/>
    </row>
    <row r="2459" spans="1:4" x14ac:dyDescent="0.25">
      <c r="A2459" s="3" t="s">
        <v>394</v>
      </c>
      <c r="B2459" s="4"/>
      <c r="C2459" s="6" t="s">
        <v>395</v>
      </c>
      <c r="D2459" s="6">
        <v>5.0000000000000002E-5</v>
      </c>
    </row>
    <row r="2460" spans="1:4" x14ac:dyDescent="0.25">
      <c r="A2460" s="3" t="s">
        <v>27</v>
      </c>
      <c r="B2460" s="4"/>
      <c r="C2460" s="6" t="s">
        <v>28</v>
      </c>
      <c r="D2460" s="6">
        <v>0.5</v>
      </c>
    </row>
    <row r="2461" spans="1:4" x14ac:dyDescent="0.25">
      <c r="A2461" s="3" t="s">
        <v>364</v>
      </c>
      <c r="B2461" s="4"/>
      <c r="C2461" s="6" t="s">
        <v>30</v>
      </c>
      <c r="D2461" s="6">
        <v>1</v>
      </c>
    </row>
    <row r="2462" spans="1:4" x14ac:dyDescent="0.25">
      <c r="A2462" s="3" t="s">
        <v>98</v>
      </c>
      <c r="B2462" s="4"/>
      <c r="C2462" s="6" t="s">
        <v>44</v>
      </c>
      <c r="D2462" s="6">
        <v>0</v>
      </c>
    </row>
    <row r="2463" spans="1:4" x14ac:dyDescent="0.25">
      <c r="A2463" s="3" t="s">
        <v>396</v>
      </c>
      <c r="B2463" s="4"/>
      <c r="C2463" s="6" t="s">
        <v>372</v>
      </c>
      <c r="D2463" s="6">
        <v>2</v>
      </c>
    </row>
    <row r="2464" spans="1:4" x14ac:dyDescent="0.25">
      <c r="A2464" s="4" t="s">
        <v>397</v>
      </c>
      <c r="B2464" s="4"/>
      <c r="C2464" s="6" t="s">
        <v>359</v>
      </c>
      <c r="D2464" s="6">
        <v>1</v>
      </c>
    </row>
    <row r="2465" spans="1:5" ht="30" customHeight="1" x14ac:dyDescent="0.25">
      <c r="A2465" s="130" t="s">
        <v>496</v>
      </c>
      <c r="B2465" s="130"/>
      <c r="C2465" s="130"/>
      <c r="D2465" s="4"/>
      <c r="E2465" s="5"/>
    </row>
    <row r="2466" spans="1:5" ht="27" customHeight="1" x14ac:dyDescent="0.25">
      <c r="A2466" s="131" t="s">
        <v>398</v>
      </c>
      <c r="B2466" s="131"/>
      <c r="C2466" s="6" t="s">
        <v>399</v>
      </c>
      <c r="D2466" s="6">
        <f>D2448*D2454*D2456*D2457*D2461*D2459*(1-D2462)*D2464</f>
        <v>7.680000000000001E-7</v>
      </c>
    </row>
    <row r="2467" spans="1:5" ht="27" customHeight="1" x14ac:dyDescent="0.25">
      <c r="A2467" s="131" t="s">
        <v>400</v>
      </c>
      <c r="B2467" s="131"/>
      <c r="C2467" s="6" t="s">
        <v>206</v>
      </c>
      <c r="D2467" s="6">
        <f>D2448*3.6*D2454*D2456*D2457*D2455*D2461*D2459*(1-D2462)*D2463*0.001</f>
        <v>9.0823680000000021E-6</v>
      </c>
    </row>
    <row r="2468" spans="1:5" x14ac:dyDescent="0.25">
      <c r="A2468" s="7"/>
      <c r="B2468" s="4"/>
      <c r="C2468" s="4"/>
      <c r="D2468" s="4"/>
      <c r="E2468" s="5"/>
    </row>
    <row r="2469" spans="1:5" x14ac:dyDescent="0.25">
      <c r="A2469" s="7" t="s">
        <v>404</v>
      </c>
      <c r="B2469" s="4"/>
      <c r="C2469" s="4"/>
      <c r="D2469" s="6"/>
      <c r="E2469" s="6"/>
    </row>
    <row r="2470" spans="1:5" s="74" customFormat="1" x14ac:dyDescent="0.25">
      <c r="A2470" s="7" t="s">
        <v>521</v>
      </c>
      <c r="B2470" s="76"/>
      <c r="C2470" s="76"/>
      <c r="D2470" s="81"/>
      <c r="E2470" s="81"/>
    </row>
    <row r="2471" spans="1:5" x14ac:dyDescent="0.25">
      <c r="A2471" s="3" t="s">
        <v>385</v>
      </c>
      <c r="B2471" s="4"/>
      <c r="C2471" s="4"/>
      <c r="D2471" s="6"/>
      <c r="E2471" s="6"/>
    </row>
    <row r="2472" spans="1:5" x14ac:dyDescent="0.25">
      <c r="A2472" s="3" t="s">
        <v>386</v>
      </c>
      <c r="B2472" s="4"/>
      <c r="C2472" s="4"/>
      <c r="D2472" s="6"/>
      <c r="E2472" s="6"/>
    </row>
    <row r="2473" spans="1:5" x14ac:dyDescent="0.25">
      <c r="A2473" s="3" t="s">
        <v>387</v>
      </c>
      <c r="B2473" s="4"/>
      <c r="C2473" s="6" t="s">
        <v>91</v>
      </c>
      <c r="D2473" s="6">
        <v>3.0000000000000001E-3</v>
      </c>
    </row>
    <row r="2474" spans="1:5" x14ac:dyDescent="0.25">
      <c r="A2474" s="3" t="s">
        <v>388</v>
      </c>
      <c r="B2474" s="4"/>
      <c r="C2474" s="6" t="s">
        <v>389</v>
      </c>
      <c r="D2474" s="6">
        <v>1095</v>
      </c>
    </row>
    <row r="2475" spans="1:5" x14ac:dyDescent="0.25">
      <c r="A2475" s="3" t="s">
        <v>390</v>
      </c>
      <c r="B2475" s="4"/>
      <c r="C2475" s="6" t="s">
        <v>38</v>
      </c>
      <c r="D2475" s="6">
        <v>0.8</v>
      </c>
    </row>
    <row r="2476" spans="1:5" x14ac:dyDescent="0.25">
      <c r="A2476" s="3" t="s">
        <v>391</v>
      </c>
      <c r="B2476" s="4"/>
      <c r="C2476" s="6" t="s">
        <v>392</v>
      </c>
      <c r="D2476" s="6">
        <v>120</v>
      </c>
    </row>
    <row r="2477" spans="1:5" x14ac:dyDescent="0.25">
      <c r="A2477" s="3" t="s">
        <v>393</v>
      </c>
      <c r="B2477" s="4"/>
      <c r="C2477" s="6"/>
      <c r="D2477" s="6"/>
    </row>
    <row r="2478" spans="1:5" x14ac:dyDescent="0.25">
      <c r="A2478" s="3" t="s">
        <v>394</v>
      </c>
      <c r="B2478" s="4"/>
      <c r="C2478" s="6" t="s">
        <v>395</v>
      </c>
      <c r="D2478" s="6">
        <v>5.0000000000000002E-5</v>
      </c>
    </row>
    <row r="2479" spans="1:5" x14ac:dyDescent="0.25">
      <c r="A2479" s="3" t="s">
        <v>27</v>
      </c>
      <c r="B2479" s="4"/>
      <c r="C2479" s="6" t="s">
        <v>28</v>
      </c>
      <c r="D2479" s="6">
        <v>0.5</v>
      </c>
    </row>
    <row r="2480" spans="1:5" x14ac:dyDescent="0.25">
      <c r="A2480" s="3" t="s">
        <v>364</v>
      </c>
      <c r="B2480" s="4"/>
      <c r="C2480" s="6" t="s">
        <v>30</v>
      </c>
      <c r="D2480" s="6">
        <v>1</v>
      </c>
    </row>
    <row r="2481" spans="1:5" x14ac:dyDescent="0.25">
      <c r="A2481" s="3" t="s">
        <v>98</v>
      </c>
      <c r="B2481" s="4"/>
      <c r="C2481" s="6" t="s">
        <v>44</v>
      </c>
      <c r="D2481" s="6">
        <v>0</v>
      </c>
    </row>
    <row r="2482" spans="1:5" x14ac:dyDescent="0.25">
      <c r="A2482" s="3" t="s">
        <v>396</v>
      </c>
      <c r="B2482" s="4"/>
      <c r="C2482" s="6" t="s">
        <v>372</v>
      </c>
      <c r="D2482" s="6">
        <v>2</v>
      </c>
    </row>
    <row r="2483" spans="1:5" x14ac:dyDescent="0.25">
      <c r="A2483" s="4" t="s">
        <v>397</v>
      </c>
      <c r="B2483" s="4"/>
      <c r="C2483" s="6" t="s">
        <v>359</v>
      </c>
      <c r="D2483" s="6">
        <v>1</v>
      </c>
    </row>
    <row r="2484" spans="1:5" ht="32.25" customHeight="1" x14ac:dyDescent="0.25">
      <c r="A2484" s="130" t="s">
        <v>496</v>
      </c>
      <c r="B2484" s="130"/>
      <c r="C2484" s="130"/>
      <c r="D2484" s="4"/>
      <c r="E2484" s="5"/>
    </row>
    <row r="2485" spans="1:5" ht="27.75" customHeight="1" x14ac:dyDescent="0.25">
      <c r="A2485" s="131" t="s">
        <v>398</v>
      </c>
      <c r="B2485" s="131"/>
      <c r="C2485" s="13" t="s">
        <v>399</v>
      </c>
      <c r="D2485" s="13">
        <f>D2448*D2473*D2475*D2476*D2480*D2478*(1-D2481)*D2483</f>
        <v>5.7600000000000008E-6</v>
      </c>
    </row>
    <row r="2486" spans="1:5" ht="27.75" customHeight="1" x14ac:dyDescent="0.25">
      <c r="A2486" s="131" t="s">
        <v>400</v>
      </c>
      <c r="B2486" s="131"/>
      <c r="C2486" s="13" t="s">
        <v>206</v>
      </c>
      <c r="D2486" s="13">
        <f>D2448*3.6*D2473*D2475*D2476*D2474*D2480*D2478*(1-D2481)*D2482*0.001</f>
        <v>4.5411840000000014E-5</v>
      </c>
    </row>
    <row r="2487" spans="1:5" x14ac:dyDescent="0.25">
      <c r="A2487" s="7"/>
      <c r="B2487" s="4"/>
      <c r="C2487" s="4"/>
      <c r="D2487" s="4"/>
      <c r="E2487" s="5"/>
    </row>
    <row r="2488" spans="1:5" x14ac:dyDescent="0.25">
      <c r="A2488" s="7" t="s">
        <v>405</v>
      </c>
      <c r="B2488" s="4"/>
      <c r="C2488" s="4"/>
      <c r="D2488" s="6"/>
      <c r="E2488" s="6"/>
    </row>
    <row r="2489" spans="1:5" s="74" customFormat="1" x14ac:dyDescent="0.25">
      <c r="A2489" s="7" t="s">
        <v>521</v>
      </c>
      <c r="B2489" s="76"/>
      <c r="C2489" s="76"/>
      <c r="D2489" s="81"/>
      <c r="E2489" s="81"/>
    </row>
    <row r="2490" spans="1:5" x14ac:dyDescent="0.25">
      <c r="A2490" s="3" t="s">
        <v>385</v>
      </c>
      <c r="B2490" s="4"/>
      <c r="C2490" s="4"/>
      <c r="D2490" s="6"/>
      <c r="E2490" s="6"/>
    </row>
    <row r="2491" spans="1:5" x14ac:dyDescent="0.25">
      <c r="A2491" s="3" t="s">
        <v>386</v>
      </c>
      <c r="B2491" s="4"/>
      <c r="C2491" s="4"/>
      <c r="D2491" s="6"/>
      <c r="E2491" s="6"/>
    </row>
    <row r="2492" spans="1:5" x14ac:dyDescent="0.25">
      <c r="A2492" s="3" t="s">
        <v>387</v>
      </c>
      <c r="B2492" s="4"/>
      <c r="C2492" s="6" t="s">
        <v>91</v>
      </c>
      <c r="D2492" s="6">
        <v>3.0000000000000001E-3</v>
      </c>
    </row>
    <row r="2493" spans="1:5" x14ac:dyDescent="0.25">
      <c r="A2493" s="3" t="s">
        <v>388</v>
      </c>
      <c r="B2493" s="4"/>
      <c r="C2493" s="6" t="s">
        <v>389</v>
      </c>
      <c r="D2493" s="6">
        <v>3276</v>
      </c>
    </row>
    <row r="2494" spans="1:5" x14ac:dyDescent="0.25">
      <c r="A2494" s="3" t="s">
        <v>390</v>
      </c>
      <c r="B2494" s="4"/>
      <c r="C2494" s="6" t="s">
        <v>38</v>
      </c>
      <c r="D2494" s="6">
        <v>0.8</v>
      </c>
    </row>
    <row r="2495" spans="1:5" x14ac:dyDescent="0.25">
      <c r="A2495" s="3" t="s">
        <v>391</v>
      </c>
      <c r="B2495" s="4"/>
      <c r="C2495" s="6" t="s">
        <v>392</v>
      </c>
      <c r="D2495" s="6">
        <v>130</v>
      </c>
    </row>
    <row r="2496" spans="1:5" x14ac:dyDescent="0.25">
      <c r="A2496" s="3" t="s">
        <v>393</v>
      </c>
      <c r="B2496" s="4"/>
      <c r="C2496" s="6"/>
      <c r="D2496" s="6"/>
    </row>
    <row r="2497" spans="1:5" x14ac:dyDescent="0.25">
      <c r="A2497" s="3" t="s">
        <v>394</v>
      </c>
      <c r="B2497" s="4"/>
      <c r="C2497" s="6" t="s">
        <v>395</v>
      </c>
      <c r="D2497" s="6">
        <v>1E-3</v>
      </c>
    </row>
    <row r="2498" spans="1:5" x14ac:dyDescent="0.25">
      <c r="A2498" s="3" t="s">
        <v>27</v>
      </c>
      <c r="B2498" s="4"/>
      <c r="C2498" s="6" t="s">
        <v>28</v>
      </c>
      <c r="D2498" s="6">
        <v>0.5</v>
      </c>
    </row>
    <row r="2499" spans="1:5" x14ac:dyDescent="0.25">
      <c r="A2499" s="3" t="s">
        <v>364</v>
      </c>
      <c r="B2499" s="4"/>
      <c r="C2499" s="6" t="s">
        <v>30</v>
      </c>
      <c r="D2499" s="6">
        <v>1</v>
      </c>
    </row>
    <row r="2500" spans="1:5" x14ac:dyDescent="0.25">
      <c r="A2500" s="3" t="s">
        <v>98</v>
      </c>
      <c r="B2500" s="4"/>
      <c r="C2500" s="6" t="s">
        <v>44</v>
      </c>
      <c r="D2500" s="6">
        <v>0</v>
      </c>
    </row>
    <row r="2501" spans="1:5" x14ac:dyDescent="0.25">
      <c r="A2501" s="3" t="s">
        <v>396</v>
      </c>
      <c r="B2501" s="4"/>
      <c r="C2501" s="6" t="s">
        <v>372</v>
      </c>
      <c r="D2501" s="6">
        <v>1</v>
      </c>
    </row>
    <row r="2502" spans="1:5" x14ac:dyDescent="0.25">
      <c r="A2502" s="4" t="s">
        <v>397</v>
      </c>
      <c r="B2502" s="4"/>
      <c r="C2502" s="6" t="s">
        <v>359</v>
      </c>
      <c r="D2502" s="6">
        <v>1</v>
      </c>
    </row>
    <row r="2503" spans="1:5" ht="30" customHeight="1" x14ac:dyDescent="0.25">
      <c r="A2503" s="130" t="s">
        <v>496</v>
      </c>
      <c r="B2503" s="130"/>
      <c r="C2503" s="130"/>
      <c r="D2503" s="4"/>
      <c r="E2503" s="5"/>
    </row>
    <row r="2504" spans="1:5" ht="28.5" customHeight="1" x14ac:dyDescent="0.25">
      <c r="A2504" s="131" t="s">
        <v>398</v>
      </c>
      <c r="B2504" s="131"/>
      <c r="C2504" s="13" t="s">
        <v>399</v>
      </c>
      <c r="D2504" s="13">
        <f>D2448*D2492*D2494*D2495*D2499*D2497*(1-D2500)*D2502</f>
        <v>1.2480000000000002E-4</v>
      </c>
    </row>
    <row r="2505" spans="1:5" ht="28.5" customHeight="1" x14ac:dyDescent="0.25">
      <c r="A2505" s="131" t="s">
        <v>400</v>
      </c>
      <c r="B2505" s="131"/>
      <c r="C2505" s="13" t="s">
        <v>206</v>
      </c>
      <c r="D2505" s="50">
        <f>D2448*3.6*D2492*D2494*D2495*D2493*D2499*D2497*(1-D2500)*D2501*0.001</f>
        <v>1.4718412800000004E-3</v>
      </c>
    </row>
    <row r="2506" spans="1:5" x14ac:dyDescent="0.25">
      <c r="A2506" s="7"/>
      <c r="B2506" s="4"/>
      <c r="C2506" s="4"/>
      <c r="D2506" s="4"/>
      <c r="E2506" s="5"/>
    </row>
    <row r="2507" spans="1:5" x14ac:dyDescent="0.25">
      <c r="A2507" s="7" t="s">
        <v>406</v>
      </c>
      <c r="B2507" s="4"/>
      <c r="C2507" s="4"/>
      <c r="D2507" s="6"/>
      <c r="E2507" s="6"/>
    </row>
    <row r="2508" spans="1:5" s="74" customFormat="1" x14ac:dyDescent="0.25">
      <c r="A2508" s="7" t="s">
        <v>521</v>
      </c>
      <c r="B2508" s="76"/>
      <c r="C2508" s="76"/>
      <c r="D2508" s="81"/>
      <c r="E2508" s="81"/>
    </row>
    <row r="2509" spans="1:5" x14ac:dyDescent="0.25">
      <c r="A2509" s="3" t="s">
        <v>385</v>
      </c>
      <c r="B2509" s="4"/>
      <c r="C2509" s="4"/>
      <c r="D2509" s="6"/>
      <c r="E2509" s="6"/>
    </row>
    <row r="2510" spans="1:5" x14ac:dyDescent="0.25">
      <c r="A2510" s="3" t="s">
        <v>386</v>
      </c>
      <c r="B2510" s="4"/>
      <c r="C2510" s="4"/>
      <c r="D2510" s="6"/>
      <c r="E2510" s="6"/>
    </row>
    <row r="2511" spans="1:5" x14ac:dyDescent="0.25">
      <c r="A2511" s="3" t="s">
        <v>387</v>
      </c>
      <c r="B2511" s="4"/>
      <c r="C2511" s="6" t="s">
        <v>91</v>
      </c>
      <c r="D2511" s="6">
        <v>3.0000000000000001E-3</v>
      </c>
    </row>
    <row r="2512" spans="1:5" x14ac:dyDescent="0.25">
      <c r="A2512" s="3" t="s">
        <v>388</v>
      </c>
      <c r="B2512" s="4"/>
      <c r="C2512" s="6" t="s">
        <v>389</v>
      </c>
      <c r="D2512" s="6">
        <v>5475</v>
      </c>
    </row>
    <row r="2513" spans="1:5" x14ac:dyDescent="0.25">
      <c r="A2513" s="3" t="s">
        <v>390</v>
      </c>
      <c r="B2513" s="4"/>
      <c r="C2513" s="6" t="s">
        <v>38</v>
      </c>
      <c r="D2513" s="6">
        <v>0.8</v>
      </c>
    </row>
    <row r="2514" spans="1:5" x14ac:dyDescent="0.25">
      <c r="A2514" s="3" t="s">
        <v>391</v>
      </c>
      <c r="B2514" s="4"/>
      <c r="C2514" s="6" t="s">
        <v>392</v>
      </c>
      <c r="D2514" s="6">
        <v>50</v>
      </c>
    </row>
    <row r="2515" spans="1:5" x14ac:dyDescent="0.25">
      <c r="A2515" s="3" t="s">
        <v>393</v>
      </c>
      <c r="B2515" s="4"/>
      <c r="C2515" s="6"/>
      <c r="D2515" s="6"/>
    </row>
    <row r="2516" spans="1:5" x14ac:dyDescent="0.25">
      <c r="A2516" s="3" t="s">
        <v>394</v>
      </c>
      <c r="B2516" s="4"/>
      <c r="C2516" s="6" t="s">
        <v>395</v>
      </c>
      <c r="D2516" s="6">
        <v>1E-3</v>
      </c>
    </row>
    <row r="2517" spans="1:5" x14ac:dyDescent="0.25">
      <c r="A2517" s="3" t="s">
        <v>27</v>
      </c>
      <c r="B2517" s="4"/>
      <c r="C2517" s="6" t="s">
        <v>28</v>
      </c>
      <c r="D2517" s="6">
        <v>0.5</v>
      </c>
    </row>
    <row r="2518" spans="1:5" x14ac:dyDescent="0.25">
      <c r="A2518" s="3" t="s">
        <v>364</v>
      </c>
      <c r="B2518" s="4"/>
      <c r="C2518" s="6" t="s">
        <v>30</v>
      </c>
      <c r="D2518" s="6">
        <v>1</v>
      </c>
    </row>
    <row r="2519" spans="1:5" x14ac:dyDescent="0.25">
      <c r="A2519" s="3" t="s">
        <v>98</v>
      </c>
      <c r="B2519" s="4"/>
      <c r="C2519" s="6" t="s">
        <v>44</v>
      </c>
      <c r="D2519" s="6">
        <v>0</v>
      </c>
    </row>
    <row r="2520" spans="1:5" x14ac:dyDescent="0.25">
      <c r="A2520" s="3" t="s">
        <v>396</v>
      </c>
      <c r="B2520" s="4"/>
      <c r="C2520" s="6" t="s">
        <v>372</v>
      </c>
      <c r="D2520" s="6">
        <v>1</v>
      </c>
    </row>
    <row r="2521" spans="1:5" x14ac:dyDescent="0.25">
      <c r="A2521" s="4" t="s">
        <v>397</v>
      </c>
      <c r="B2521" s="4"/>
      <c r="C2521" s="6" t="s">
        <v>359</v>
      </c>
      <c r="D2521" s="6">
        <v>1</v>
      </c>
    </row>
    <row r="2522" spans="1:5" ht="30" customHeight="1" x14ac:dyDescent="0.25">
      <c r="A2522" s="130" t="s">
        <v>496</v>
      </c>
      <c r="B2522" s="130"/>
      <c r="C2522" s="130"/>
      <c r="D2522" s="4"/>
      <c r="E2522" s="5"/>
    </row>
    <row r="2523" spans="1:5" ht="27.75" customHeight="1" x14ac:dyDescent="0.25">
      <c r="A2523" s="131" t="s">
        <v>398</v>
      </c>
      <c r="B2523" s="131"/>
      <c r="C2523" s="13" t="s">
        <v>399</v>
      </c>
      <c r="D2523" s="13">
        <f>D2448*D2511*D2513*D2514*D2518*D2516*(1-D2519)*D2521</f>
        <v>4.8000000000000008E-5</v>
      </c>
    </row>
    <row r="2524" spans="1:5" ht="27.75" customHeight="1" x14ac:dyDescent="0.25">
      <c r="A2524" s="131" t="s">
        <v>400</v>
      </c>
      <c r="B2524" s="131"/>
      <c r="C2524" s="13" t="s">
        <v>206</v>
      </c>
      <c r="D2524" s="50">
        <f>D2448*3.6*D2511*D2513*D2514*D2512*D2518*D2516*(1-D2519)*D2520*0.001</f>
        <v>9.4608000000000018E-4</v>
      </c>
    </row>
    <row r="2525" spans="1:5" x14ac:dyDescent="0.25">
      <c r="A2525" s="7"/>
      <c r="B2525" s="4"/>
      <c r="C2525" s="4"/>
      <c r="D2525" s="4"/>
      <c r="E2525" s="5"/>
    </row>
    <row r="2526" spans="1:5" x14ac:dyDescent="0.25">
      <c r="A2526" s="7" t="s">
        <v>407</v>
      </c>
      <c r="B2526" s="4"/>
      <c r="C2526" s="4"/>
      <c r="D2526" s="6"/>
      <c r="E2526" s="6"/>
    </row>
    <row r="2527" spans="1:5" s="74" customFormat="1" x14ac:dyDescent="0.25">
      <c r="A2527" s="7" t="s">
        <v>521</v>
      </c>
      <c r="B2527" s="76"/>
      <c r="C2527" s="76"/>
      <c r="D2527" s="81"/>
      <c r="E2527" s="81"/>
    </row>
    <row r="2528" spans="1:5" x14ac:dyDescent="0.25">
      <c r="A2528" s="3" t="s">
        <v>385</v>
      </c>
      <c r="B2528" s="4"/>
      <c r="C2528" s="4"/>
      <c r="D2528" s="6"/>
      <c r="E2528" s="6"/>
    </row>
    <row r="2529" spans="1:5" x14ac:dyDescent="0.25">
      <c r="A2529" s="3" t="s">
        <v>386</v>
      </c>
      <c r="B2529" s="4"/>
      <c r="C2529" s="4"/>
      <c r="D2529" s="6"/>
      <c r="E2529" s="6"/>
    </row>
    <row r="2530" spans="1:5" x14ac:dyDescent="0.25">
      <c r="A2530" s="3" t="s">
        <v>387</v>
      </c>
      <c r="B2530" s="4"/>
      <c r="C2530" s="6" t="s">
        <v>91</v>
      </c>
      <c r="D2530" s="6">
        <v>3.0000000000000001E-3</v>
      </c>
    </row>
    <row r="2531" spans="1:5" x14ac:dyDescent="0.25">
      <c r="A2531" s="3" t="s">
        <v>388</v>
      </c>
      <c r="B2531" s="4"/>
      <c r="C2531" s="6" t="s">
        <v>389</v>
      </c>
      <c r="D2531" s="6">
        <v>5475</v>
      </c>
    </row>
    <row r="2532" spans="1:5" x14ac:dyDescent="0.25">
      <c r="A2532" s="3" t="s">
        <v>390</v>
      </c>
      <c r="B2532" s="4"/>
      <c r="C2532" s="6" t="s">
        <v>38</v>
      </c>
      <c r="D2532" s="6">
        <v>0.8</v>
      </c>
    </row>
    <row r="2533" spans="1:5" x14ac:dyDescent="0.25">
      <c r="A2533" s="3" t="s">
        <v>391</v>
      </c>
      <c r="B2533" s="4"/>
      <c r="C2533" s="6" t="s">
        <v>392</v>
      </c>
      <c r="D2533" s="6">
        <v>160</v>
      </c>
    </row>
    <row r="2534" spans="1:5" x14ac:dyDescent="0.25">
      <c r="A2534" s="3" t="s">
        <v>393</v>
      </c>
      <c r="B2534" s="4"/>
      <c r="C2534" s="6"/>
      <c r="D2534" s="6"/>
    </row>
    <row r="2535" spans="1:5" x14ac:dyDescent="0.25">
      <c r="A2535" s="3" t="s">
        <v>394</v>
      </c>
      <c r="B2535" s="4"/>
      <c r="C2535" s="6" t="s">
        <v>395</v>
      </c>
      <c r="D2535" s="6">
        <v>1E-3</v>
      </c>
    </row>
    <row r="2536" spans="1:5" x14ac:dyDescent="0.25">
      <c r="A2536" s="3" t="s">
        <v>27</v>
      </c>
      <c r="B2536" s="4"/>
      <c r="C2536" s="6" t="s">
        <v>28</v>
      </c>
      <c r="D2536" s="6">
        <v>0.5</v>
      </c>
    </row>
    <row r="2537" spans="1:5" x14ac:dyDescent="0.25">
      <c r="A2537" s="3" t="s">
        <v>364</v>
      </c>
      <c r="B2537" s="4"/>
      <c r="C2537" s="6" t="s">
        <v>30</v>
      </c>
      <c r="D2537" s="6">
        <v>1</v>
      </c>
    </row>
    <row r="2538" spans="1:5" x14ac:dyDescent="0.25">
      <c r="A2538" s="3" t="s">
        <v>98</v>
      </c>
      <c r="B2538" s="4"/>
      <c r="C2538" s="6" t="s">
        <v>44</v>
      </c>
      <c r="D2538" s="6">
        <v>0</v>
      </c>
    </row>
    <row r="2539" spans="1:5" x14ac:dyDescent="0.25">
      <c r="A2539" s="3" t="s">
        <v>396</v>
      </c>
      <c r="B2539" s="4"/>
      <c r="C2539" s="6" t="s">
        <v>372</v>
      </c>
      <c r="D2539" s="6">
        <v>1</v>
      </c>
    </row>
    <row r="2540" spans="1:5" x14ac:dyDescent="0.25">
      <c r="A2540" s="4" t="s">
        <v>397</v>
      </c>
      <c r="B2540" s="4"/>
      <c r="C2540" s="6" t="s">
        <v>359</v>
      </c>
      <c r="D2540" s="6">
        <v>1</v>
      </c>
    </row>
    <row r="2541" spans="1:5" ht="30.75" customHeight="1" x14ac:dyDescent="0.25">
      <c r="A2541" s="130" t="s">
        <v>496</v>
      </c>
      <c r="B2541" s="130"/>
      <c r="C2541" s="130"/>
      <c r="D2541" s="4"/>
      <c r="E2541" s="5"/>
    </row>
    <row r="2542" spans="1:5" ht="27" customHeight="1" x14ac:dyDescent="0.25">
      <c r="A2542" s="131" t="s">
        <v>398</v>
      </c>
      <c r="B2542" s="131"/>
      <c r="C2542" s="13" t="s">
        <v>399</v>
      </c>
      <c r="D2542" s="13">
        <f>D2448*D2530*D2532*D2533*D2537*D2535*(1-D2538)*D2540</f>
        <v>1.5360000000000002E-4</v>
      </c>
    </row>
    <row r="2543" spans="1:5" ht="33.75" customHeight="1" x14ac:dyDescent="0.25">
      <c r="A2543" s="131" t="s">
        <v>400</v>
      </c>
      <c r="B2543" s="131"/>
      <c r="C2543" s="13" t="s">
        <v>206</v>
      </c>
      <c r="D2543" s="50">
        <f>D2448*3.6*D2530*D2532*D2533*D2531*D2537*D2535*(1-D2538)*D2539*0.001</f>
        <v>3.0274560000000009E-3</v>
      </c>
    </row>
    <row r="2544" spans="1:5" x14ac:dyDescent="0.25">
      <c r="A2544" s="5"/>
      <c r="B2544" s="5"/>
      <c r="C2544" s="5"/>
      <c r="D2544" s="5"/>
      <c r="E2544" s="5"/>
    </row>
    <row r="2545" spans="1:5" x14ac:dyDescent="0.25">
      <c r="A2545" s="7" t="s">
        <v>408</v>
      </c>
      <c r="B2545" s="4"/>
      <c r="C2545" s="4"/>
      <c r="D2545" s="6"/>
      <c r="E2545" s="6"/>
    </row>
    <row r="2546" spans="1:5" s="74" customFormat="1" x14ac:dyDescent="0.25">
      <c r="A2546" s="7" t="s">
        <v>521</v>
      </c>
      <c r="B2546" s="76"/>
      <c r="C2546" s="76"/>
      <c r="D2546" s="81"/>
      <c r="E2546" s="81"/>
    </row>
    <row r="2547" spans="1:5" x14ac:dyDescent="0.25">
      <c r="A2547" s="3" t="s">
        <v>385</v>
      </c>
      <c r="B2547" s="4"/>
      <c r="C2547" s="4"/>
      <c r="D2547" s="6"/>
      <c r="E2547" s="6"/>
    </row>
    <row r="2548" spans="1:5" x14ac:dyDescent="0.25">
      <c r="A2548" s="3" t="s">
        <v>386</v>
      </c>
      <c r="B2548" s="4"/>
      <c r="C2548" s="4"/>
      <c r="D2548" s="6"/>
      <c r="E2548" s="6"/>
    </row>
    <row r="2549" spans="1:5" x14ac:dyDescent="0.25">
      <c r="A2549" s="3" t="s">
        <v>387</v>
      </c>
      <c r="B2549" s="4"/>
      <c r="C2549" s="6" t="s">
        <v>91</v>
      </c>
      <c r="D2549" s="6">
        <v>3.0000000000000001E-3</v>
      </c>
    </row>
    <row r="2550" spans="1:5" x14ac:dyDescent="0.25">
      <c r="A2550" s="3" t="s">
        <v>388</v>
      </c>
      <c r="B2550" s="4"/>
      <c r="C2550" s="6" t="s">
        <v>389</v>
      </c>
      <c r="D2550" s="6">
        <v>1237</v>
      </c>
    </row>
    <row r="2551" spans="1:5" x14ac:dyDescent="0.25">
      <c r="A2551" s="3" t="s">
        <v>390</v>
      </c>
      <c r="B2551" s="4"/>
      <c r="C2551" s="6" t="s">
        <v>38</v>
      </c>
      <c r="D2551" s="6">
        <v>0.8</v>
      </c>
    </row>
    <row r="2552" spans="1:5" x14ac:dyDescent="0.25">
      <c r="A2552" s="3" t="s">
        <v>391</v>
      </c>
      <c r="B2552" s="4"/>
      <c r="C2552" s="6" t="s">
        <v>392</v>
      </c>
      <c r="D2552" s="6">
        <v>160</v>
      </c>
    </row>
    <row r="2553" spans="1:5" x14ac:dyDescent="0.25">
      <c r="A2553" s="3" t="s">
        <v>393</v>
      </c>
      <c r="B2553" s="4"/>
      <c r="C2553" s="6"/>
      <c r="D2553" s="6"/>
    </row>
    <row r="2554" spans="1:5" x14ac:dyDescent="0.25">
      <c r="A2554" s="3" t="s">
        <v>394</v>
      </c>
      <c r="B2554" s="4"/>
      <c r="C2554" s="6" t="s">
        <v>395</v>
      </c>
      <c r="D2554" s="6">
        <v>1E-3</v>
      </c>
    </row>
    <row r="2555" spans="1:5" x14ac:dyDescent="0.25">
      <c r="A2555" s="3" t="s">
        <v>27</v>
      </c>
      <c r="B2555" s="4"/>
      <c r="C2555" s="6" t="s">
        <v>28</v>
      </c>
      <c r="D2555" s="6">
        <v>0.5</v>
      </c>
    </row>
    <row r="2556" spans="1:5" x14ac:dyDescent="0.25">
      <c r="A2556" s="3" t="s">
        <v>364</v>
      </c>
      <c r="B2556" s="4"/>
      <c r="C2556" s="6" t="s">
        <v>30</v>
      </c>
      <c r="D2556" s="6">
        <v>1</v>
      </c>
    </row>
    <row r="2557" spans="1:5" x14ac:dyDescent="0.25">
      <c r="A2557" s="3" t="s">
        <v>98</v>
      </c>
      <c r="B2557" s="4"/>
      <c r="C2557" s="6" t="s">
        <v>44</v>
      </c>
      <c r="D2557" s="6">
        <v>0</v>
      </c>
    </row>
    <row r="2558" spans="1:5" x14ac:dyDescent="0.25">
      <c r="A2558" s="3" t="s">
        <v>396</v>
      </c>
      <c r="B2558" s="4"/>
      <c r="C2558" s="6" t="s">
        <v>372</v>
      </c>
      <c r="D2558" s="6">
        <v>1</v>
      </c>
    </row>
    <row r="2559" spans="1:5" x14ac:dyDescent="0.25">
      <c r="A2559" s="4" t="s">
        <v>397</v>
      </c>
      <c r="B2559" s="4"/>
      <c r="C2559" s="6" t="s">
        <v>359</v>
      </c>
      <c r="D2559" s="6">
        <v>1</v>
      </c>
    </row>
    <row r="2560" spans="1:5" ht="30.75" customHeight="1" x14ac:dyDescent="0.25">
      <c r="A2560" s="130" t="s">
        <v>496</v>
      </c>
      <c r="B2560" s="130"/>
      <c r="C2560" s="130"/>
      <c r="D2560" s="4"/>
      <c r="E2560" s="5"/>
    </row>
    <row r="2561" spans="1:5" ht="26.25" customHeight="1" x14ac:dyDescent="0.25">
      <c r="A2561" s="131" t="s">
        <v>398</v>
      </c>
      <c r="B2561" s="131"/>
      <c r="C2561" s="13" t="s">
        <v>399</v>
      </c>
      <c r="D2561" s="51">
        <f>D2448*D2549*D2551*D2552*D2556*D2554*(1-D2557)*D2559</f>
        <v>1.5360000000000002E-4</v>
      </c>
    </row>
    <row r="2562" spans="1:5" ht="27.75" customHeight="1" x14ac:dyDescent="0.25">
      <c r="A2562" s="131" t="s">
        <v>400</v>
      </c>
      <c r="B2562" s="131"/>
      <c r="C2562" s="13" t="s">
        <v>206</v>
      </c>
      <c r="D2562" s="50">
        <f>D2448*3.6*D2549*D2551*D2552*D2550*D2556*D2554*(1-D2557)*D2558*0.001</f>
        <v>6.8401152000000008E-4</v>
      </c>
    </row>
    <row r="2563" spans="1:5" x14ac:dyDescent="0.25">
      <c r="A2563" s="5"/>
      <c r="B2563" s="5"/>
      <c r="C2563" s="5"/>
      <c r="D2563" s="5"/>
      <c r="E2563" s="5"/>
    </row>
    <row r="2564" spans="1:5" x14ac:dyDescent="0.25">
      <c r="A2564" s="7" t="s">
        <v>409</v>
      </c>
      <c r="B2564" s="4"/>
      <c r="C2564" s="4"/>
      <c r="D2564" s="6"/>
      <c r="E2564" s="6"/>
    </row>
    <row r="2565" spans="1:5" s="74" customFormat="1" x14ac:dyDescent="0.25">
      <c r="A2565" s="7" t="s">
        <v>522</v>
      </c>
      <c r="B2565" s="76"/>
      <c r="C2565" s="76"/>
      <c r="D2565" s="81"/>
      <c r="E2565" s="81"/>
    </row>
    <row r="2566" spans="1:5" x14ac:dyDescent="0.25">
      <c r="A2566" s="3" t="s">
        <v>385</v>
      </c>
      <c r="B2566" s="4"/>
      <c r="C2566" s="4"/>
      <c r="D2566" s="6"/>
      <c r="E2566" s="6"/>
    </row>
    <row r="2567" spans="1:5" x14ac:dyDescent="0.25">
      <c r="A2567" s="3" t="s">
        <v>386</v>
      </c>
      <c r="B2567" s="4"/>
      <c r="C2567" s="4"/>
      <c r="D2567" s="6"/>
      <c r="E2567" s="6"/>
    </row>
    <row r="2568" spans="1:5" x14ac:dyDescent="0.25">
      <c r="A2568" s="3" t="s">
        <v>387</v>
      </c>
      <c r="B2568" s="4"/>
      <c r="C2568" s="6" t="s">
        <v>91</v>
      </c>
      <c r="D2568" s="6">
        <v>3.0000000000000001E-3</v>
      </c>
    </row>
    <row r="2569" spans="1:5" x14ac:dyDescent="0.25">
      <c r="A2569" s="3" t="s">
        <v>388</v>
      </c>
      <c r="B2569" s="4"/>
      <c r="C2569" s="6" t="s">
        <v>389</v>
      </c>
      <c r="D2569" s="6">
        <v>2737</v>
      </c>
    </row>
    <row r="2570" spans="1:5" x14ac:dyDescent="0.25">
      <c r="A2570" s="3" t="s">
        <v>390</v>
      </c>
      <c r="B2570" s="4"/>
      <c r="C2570" s="6" t="s">
        <v>38</v>
      </c>
      <c r="D2570" s="6">
        <v>0.8</v>
      </c>
    </row>
    <row r="2571" spans="1:5" x14ac:dyDescent="0.25">
      <c r="A2571" s="3" t="s">
        <v>391</v>
      </c>
      <c r="B2571" s="4"/>
      <c r="C2571" s="6" t="s">
        <v>392</v>
      </c>
      <c r="D2571" s="6">
        <v>85</v>
      </c>
    </row>
    <row r="2572" spans="1:5" x14ac:dyDescent="0.25">
      <c r="A2572" s="3" t="s">
        <v>393</v>
      </c>
      <c r="B2572" s="4"/>
      <c r="C2572" s="6"/>
      <c r="D2572" s="6"/>
    </row>
    <row r="2573" spans="1:5" x14ac:dyDescent="0.25">
      <c r="A2573" s="3" t="s">
        <v>394</v>
      </c>
      <c r="B2573" s="4"/>
      <c r="C2573" s="6" t="s">
        <v>395</v>
      </c>
      <c r="D2573" s="6">
        <v>1E-3</v>
      </c>
    </row>
    <row r="2574" spans="1:5" x14ac:dyDescent="0.25">
      <c r="A2574" s="3" t="s">
        <v>27</v>
      </c>
      <c r="B2574" s="4"/>
      <c r="C2574" s="6" t="s">
        <v>28</v>
      </c>
      <c r="D2574" s="6">
        <v>0.5</v>
      </c>
    </row>
    <row r="2575" spans="1:5" x14ac:dyDescent="0.25">
      <c r="A2575" s="3" t="s">
        <v>364</v>
      </c>
      <c r="B2575" s="4"/>
      <c r="C2575" s="6" t="s">
        <v>30</v>
      </c>
      <c r="D2575" s="6">
        <v>1</v>
      </c>
    </row>
    <row r="2576" spans="1:5" x14ac:dyDescent="0.25">
      <c r="A2576" s="3" t="s">
        <v>98</v>
      </c>
      <c r="B2576" s="4"/>
      <c r="C2576" s="6" t="s">
        <v>44</v>
      </c>
      <c r="D2576" s="6">
        <v>0</v>
      </c>
    </row>
    <row r="2577" spans="1:5" x14ac:dyDescent="0.25">
      <c r="A2577" s="3" t="s">
        <v>396</v>
      </c>
      <c r="B2577" s="4"/>
      <c r="C2577" s="6" t="s">
        <v>372</v>
      </c>
      <c r="D2577" s="6">
        <v>1</v>
      </c>
    </row>
    <row r="2578" spans="1:5" x14ac:dyDescent="0.25">
      <c r="A2578" s="4" t="s">
        <v>397</v>
      </c>
      <c r="B2578" s="4"/>
      <c r="C2578" s="6" t="s">
        <v>359</v>
      </c>
      <c r="D2578" s="6">
        <v>1</v>
      </c>
    </row>
    <row r="2579" spans="1:5" ht="29.25" customHeight="1" x14ac:dyDescent="0.25">
      <c r="A2579" s="130" t="s">
        <v>58</v>
      </c>
      <c r="B2579" s="130"/>
      <c r="C2579" s="130"/>
      <c r="D2579" s="4"/>
      <c r="E2579" s="5"/>
    </row>
    <row r="2580" spans="1:5" ht="29.25" customHeight="1" x14ac:dyDescent="0.25">
      <c r="A2580" s="131" t="s">
        <v>398</v>
      </c>
      <c r="B2580" s="131"/>
      <c r="C2580" s="13" t="s">
        <v>399</v>
      </c>
      <c r="D2580" s="51">
        <f>D2448*D2568*D2570*D2571*D2575*D2573*(1-D2576)*D2578</f>
        <v>8.1600000000000005E-5</v>
      </c>
    </row>
    <row r="2581" spans="1:5" ht="29.25" customHeight="1" x14ac:dyDescent="0.25">
      <c r="A2581" s="131" t="s">
        <v>400</v>
      </c>
      <c r="B2581" s="131"/>
      <c r="C2581" s="13" t="s">
        <v>206</v>
      </c>
      <c r="D2581" s="50">
        <f>D2448*3.6*D2568*D2570*D2571*D2569*D2575*D2573*(1-D2576)*D2577*0.001</f>
        <v>8.0402112000000031E-4</v>
      </c>
    </row>
    <row r="2582" spans="1:5" x14ac:dyDescent="0.25">
      <c r="A2582" s="5"/>
      <c r="B2582" s="5"/>
      <c r="C2582" s="5"/>
      <c r="D2582" s="5"/>
      <c r="E2582" s="5"/>
    </row>
    <row r="2583" spans="1:5" x14ac:dyDescent="0.25">
      <c r="A2583" s="7" t="s">
        <v>410</v>
      </c>
      <c r="B2583" s="4"/>
      <c r="C2583" s="4"/>
      <c r="D2583" s="6"/>
      <c r="E2583" s="6"/>
    </row>
    <row r="2584" spans="1:5" s="74" customFormat="1" x14ac:dyDescent="0.25">
      <c r="A2584" s="7" t="s">
        <v>522</v>
      </c>
      <c r="B2584" s="76"/>
      <c r="C2584" s="76"/>
      <c r="D2584" s="81"/>
      <c r="E2584" s="81"/>
    </row>
    <row r="2585" spans="1:5" x14ac:dyDescent="0.25">
      <c r="A2585" s="3" t="s">
        <v>385</v>
      </c>
      <c r="B2585" s="4"/>
      <c r="C2585" s="4"/>
      <c r="D2585" s="6"/>
      <c r="E2585" s="6"/>
    </row>
    <row r="2586" spans="1:5" x14ac:dyDescent="0.25">
      <c r="A2586" s="3" t="s">
        <v>386</v>
      </c>
      <c r="B2586" s="4"/>
      <c r="C2586" s="4"/>
      <c r="D2586" s="6"/>
      <c r="E2586" s="6"/>
    </row>
    <row r="2587" spans="1:5" x14ac:dyDescent="0.25">
      <c r="A2587" s="3" t="s">
        <v>387</v>
      </c>
      <c r="B2587" s="4"/>
      <c r="C2587" s="6" t="s">
        <v>91</v>
      </c>
      <c r="D2587" s="6">
        <v>3.0000000000000001E-3</v>
      </c>
    </row>
    <row r="2588" spans="1:5" x14ac:dyDescent="0.25">
      <c r="A2588" s="3" t="s">
        <v>388</v>
      </c>
      <c r="B2588" s="4"/>
      <c r="C2588" s="6" t="s">
        <v>389</v>
      </c>
      <c r="D2588" s="6">
        <v>2737</v>
      </c>
    </row>
    <row r="2589" spans="1:5" x14ac:dyDescent="0.25">
      <c r="A2589" s="3" t="s">
        <v>390</v>
      </c>
      <c r="B2589" s="4"/>
      <c r="C2589" s="6" t="s">
        <v>38</v>
      </c>
      <c r="D2589" s="6">
        <v>0.8</v>
      </c>
    </row>
    <row r="2590" spans="1:5" x14ac:dyDescent="0.25">
      <c r="A2590" s="3" t="s">
        <v>391</v>
      </c>
      <c r="B2590" s="4"/>
      <c r="C2590" s="6" t="s">
        <v>392</v>
      </c>
      <c r="D2590" s="6">
        <v>160</v>
      </c>
    </row>
    <row r="2591" spans="1:5" x14ac:dyDescent="0.25">
      <c r="A2591" s="3" t="s">
        <v>393</v>
      </c>
      <c r="B2591" s="4"/>
      <c r="C2591" s="6"/>
      <c r="D2591" s="6"/>
    </row>
    <row r="2592" spans="1:5" x14ac:dyDescent="0.25">
      <c r="A2592" s="3" t="s">
        <v>394</v>
      </c>
      <c r="B2592" s="4"/>
      <c r="C2592" s="6" t="s">
        <v>395</v>
      </c>
      <c r="D2592" s="6">
        <v>1E-3</v>
      </c>
    </row>
    <row r="2593" spans="1:5" x14ac:dyDescent="0.25">
      <c r="A2593" s="3" t="s">
        <v>27</v>
      </c>
      <c r="B2593" s="4"/>
      <c r="C2593" s="6" t="s">
        <v>28</v>
      </c>
      <c r="D2593" s="6">
        <v>0.5</v>
      </c>
    </row>
    <row r="2594" spans="1:5" x14ac:dyDescent="0.25">
      <c r="A2594" s="3" t="s">
        <v>364</v>
      </c>
      <c r="B2594" s="4"/>
      <c r="C2594" s="6" t="s">
        <v>30</v>
      </c>
      <c r="D2594" s="6">
        <v>1</v>
      </c>
    </row>
    <row r="2595" spans="1:5" x14ac:dyDescent="0.25">
      <c r="A2595" s="3" t="s">
        <v>98</v>
      </c>
      <c r="B2595" s="4"/>
      <c r="C2595" s="6" t="s">
        <v>44</v>
      </c>
      <c r="D2595" s="6">
        <v>0</v>
      </c>
    </row>
    <row r="2596" spans="1:5" x14ac:dyDescent="0.25">
      <c r="A2596" s="3" t="s">
        <v>396</v>
      </c>
      <c r="B2596" s="4"/>
      <c r="C2596" s="6" t="s">
        <v>372</v>
      </c>
      <c r="D2596" s="6">
        <v>1</v>
      </c>
    </row>
    <row r="2597" spans="1:5" x14ac:dyDescent="0.25">
      <c r="A2597" s="4" t="s">
        <v>397</v>
      </c>
      <c r="B2597" s="4"/>
      <c r="C2597" s="6" t="s">
        <v>359</v>
      </c>
      <c r="D2597" s="6">
        <v>1</v>
      </c>
    </row>
    <row r="2598" spans="1:5" ht="28.5" customHeight="1" x14ac:dyDescent="0.25">
      <c r="A2598" s="130" t="s">
        <v>58</v>
      </c>
      <c r="B2598" s="130"/>
      <c r="C2598" s="130"/>
      <c r="D2598" s="4"/>
      <c r="E2598" s="5"/>
    </row>
    <row r="2599" spans="1:5" ht="30" customHeight="1" x14ac:dyDescent="0.25">
      <c r="A2599" s="131" t="s">
        <v>398</v>
      </c>
      <c r="B2599" s="131"/>
      <c r="C2599" s="13" t="s">
        <v>399</v>
      </c>
      <c r="D2599" s="51">
        <f>D2448*D2587*D2589*D2590*D2594*D2592*(1-D2595)*D2597</f>
        <v>1.5360000000000002E-4</v>
      </c>
    </row>
    <row r="2600" spans="1:5" ht="30" customHeight="1" x14ac:dyDescent="0.25">
      <c r="A2600" s="131" t="s">
        <v>400</v>
      </c>
      <c r="B2600" s="131"/>
      <c r="C2600" s="13" t="s">
        <v>206</v>
      </c>
      <c r="D2600" s="50">
        <f>D2448*3.6*D2587*D2589*D2590*D2588*D2594*D2592*(1-D2595)*D2596*0.001</f>
        <v>1.5134515200000004E-3</v>
      </c>
    </row>
    <row r="2602" spans="1:5" x14ac:dyDescent="0.25">
      <c r="A2602" s="7" t="s">
        <v>411</v>
      </c>
      <c r="B2602" s="4"/>
      <c r="C2602" s="4"/>
      <c r="D2602" s="6"/>
      <c r="E2602" s="6"/>
    </row>
    <row r="2603" spans="1:5" s="74" customFormat="1" x14ac:dyDescent="0.25">
      <c r="A2603" s="7" t="s">
        <v>522</v>
      </c>
      <c r="B2603" s="76"/>
      <c r="C2603" s="76"/>
      <c r="D2603" s="81"/>
      <c r="E2603" s="81"/>
    </row>
    <row r="2604" spans="1:5" x14ac:dyDescent="0.25">
      <c r="A2604" s="3" t="s">
        <v>385</v>
      </c>
      <c r="B2604" s="4"/>
      <c r="C2604" s="4"/>
      <c r="D2604" s="6"/>
      <c r="E2604" s="6"/>
    </row>
    <row r="2605" spans="1:5" x14ac:dyDescent="0.25">
      <c r="A2605" s="3" t="s">
        <v>386</v>
      </c>
      <c r="B2605" s="4"/>
      <c r="C2605" s="4"/>
      <c r="D2605" s="6"/>
      <c r="E2605" s="6"/>
    </row>
    <row r="2606" spans="1:5" x14ac:dyDescent="0.25">
      <c r="A2606" s="3" t="s">
        <v>387</v>
      </c>
      <c r="B2606" s="4"/>
      <c r="C2606" s="6" t="s">
        <v>91</v>
      </c>
      <c r="D2606" s="6">
        <v>3.0000000000000001E-3</v>
      </c>
    </row>
    <row r="2607" spans="1:5" x14ac:dyDescent="0.25">
      <c r="A2607" s="3" t="s">
        <v>388</v>
      </c>
      <c r="B2607" s="4"/>
      <c r="C2607" s="6" t="s">
        <v>389</v>
      </c>
      <c r="D2607" s="6">
        <v>547</v>
      </c>
    </row>
    <row r="2608" spans="1:5" x14ac:dyDescent="0.25">
      <c r="A2608" s="3" t="s">
        <v>390</v>
      </c>
      <c r="B2608" s="4"/>
      <c r="C2608" s="6" t="s">
        <v>38</v>
      </c>
      <c r="D2608" s="6">
        <v>0.8</v>
      </c>
    </row>
    <row r="2609" spans="1:5" x14ac:dyDescent="0.25">
      <c r="A2609" s="3" t="s">
        <v>391</v>
      </c>
      <c r="B2609" s="4"/>
      <c r="C2609" s="6" t="s">
        <v>392</v>
      </c>
      <c r="D2609" s="6">
        <v>85</v>
      </c>
    </row>
    <row r="2610" spans="1:5" x14ac:dyDescent="0.25">
      <c r="A2610" s="3" t="s">
        <v>393</v>
      </c>
      <c r="B2610" s="4"/>
      <c r="C2610" s="6"/>
      <c r="D2610" s="6"/>
    </row>
    <row r="2611" spans="1:5" x14ac:dyDescent="0.25">
      <c r="A2611" s="3" t="s">
        <v>394</v>
      </c>
      <c r="B2611" s="4"/>
      <c r="C2611" s="6" t="s">
        <v>395</v>
      </c>
      <c r="D2611" s="6">
        <v>1E-3</v>
      </c>
    </row>
    <row r="2612" spans="1:5" x14ac:dyDescent="0.25">
      <c r="A2612" s="3" t="s">
        <v>27</v>
      </c>
      <c r="B2612" s="4"/>
      <c r="C2612" s="6" t="s">
        <v>28</v>
      </c>
      <c r="D2612" s="6">
        <v>0.5</v>
      </c>
    </row>
    <row r="2613" spans="1:5" x14ac:dyDescent="0.25">
      <c r="A2613" s="3" t="s">
        <v>364</v>
      </c>
      <c r="B2613" s="4"/>
      <c r="C2613" s="6" t="s">
        <v>30</v>
      </c>
      <c r="D2613" s="6">
        <v>1</v>
      </c>
    </row>
    <row r="2614" spans="1:5" x14ac:dyDescent="0.25">
      <c r="A2614" s="3" t="s">
        <v>98</v>
      </c>
      <c r="B2614" s="4"/>
      <c r="C2614" s="6" t="s">
        <v>44</v>
      </c>
      <c r="D2614" s="6">
        <v>0</v>
      </c>
    </row>
    <row r="2615" spans="1:5" x14ac:dyDescent="0.25">
      <c r="A2615" s="3" t="s">
        <v>396</v>
      </c>
      <c r="B2615" s="4"/>
      <c r="C2615" s="6" t="s">
        <v>372</v>
      </c>
      <c r="D2615" s="6">
        <v>1</v>
      </c>
    </row>
    <row r="2616" spans="1:5" x14ac:dyDescent="0.25">
      <c r="A2616" s="4" t="s">
        <v>397</v>
      </c>
      <c r="B2616" s="4"/>
      <c r="C2616" s="6" t="s">
        <v>359</v>
      </c>
      <c r="D2616" s="6">
        <v>1</v>
      </c>
    </row>
    <row r="2617" spans="1:5" ht="29.25" customHeight="1" x14ac:dyDescent="0.25">
      <c r="A2617" s="130" t="s">
        <v>58</v>
      </c>
      <c r="B2617" s="130"/>
      <c r="C2617" s="130"/>
      <c r="D2617" s="4"/>
      <c r="E2617" s="5"/>
    </row>
    <row r="2618" spans="1:5" ht="29.25" customHeight="1" x14ac:dyDescent="0.25">
      <c r="A2618" s="131" t="s">
        <v>398</v>
      </c>
      <c r="B2618" s="131"/>
      <c r="C2618" s="13" t="s">
        <v>399</v>
      </c>
      <c r="D2618" s="51">
        <f>D2448*D2606*D2608*D2609*D2613*D2611*(1-D2614)*D2616</f>
        <v>8.1600000000000005E-5</v>
      </c>
    </row>
    <row r="2619" spans="1:5" ht="29.25" customHeight="1" x14ac:dyDescent="0.25">
      <c r="A2619" s="131" t="s">
        <v>400</v>
      </c>
      <c r="B2619" s="131"/>
      <c r="C2619" s="13" t="s">
        <v>206</v>
      </c>
      <c r="D2619" s="50">
        <f>D2448*3.6*D2606*D2608*D2609*D2607*D2613*D2611*(1-D2614)*D2615*0.001</f>
        <v>1.6068672000000002E-4</v>
      </c>
    </row>
    <row r="2621" spans="1:5" x14ac:dyDescent="0.25">
      <c r="A2621" s="7" t="s">
        <v>412</v>
      </c>
      <c r="B2621" s="4"/>
      <c r="C2621" s="6"/>
      <c r="D2621" s="6"/>
    </row>
    <row r="2622" spans="1:5" s="74" customFormat="1" x14ac:dyDescent="0.25">
      <c r="A2622" s="7" t="s">
        <v>522</v>
      </c>
      <c r="B2622" s="76"/>
      <c r="C2622" s="81"/>
      <c r="D2622" s="81"/>
    </row>
    <row r="2623" spans="1:5" x14ac:dyDescent="0.25">
      <c r="A2623" s="3" t="s">
        <v>385</v>
      </c>
      <c r="B2623" s="4"/>
      <c r="C2623" s="6"/>
      <c r="D2623" s="6"/>
    </row>
    <row r="2624" spans="1:5" x14ac:dyDescent="0.25">
      <c r="A2624" s="3" t="s">
        <v>386</v>
      </c>
      <c r="B2624" s="4"/>
      <c r="C2624" s="6"/>
      <c r="D2624" s="6"/>
    </row>
    <row r="2625" spans="1:5" x14ac:dyDescent="0.25">
      <c r="A2625" s="3" t="s">
        <v>387</v>
      </c>
      <c r="B2625" s="4"/>
      <c r="C2625" s="6" t="s">
        <v>91</v>
      </c>
      <c r="D2625" s="6">
        <v>3.0000000000000001E-3</v>
      </c>
    </row>
    <row r="2626" spans="1:5" x14ac:dyDescent="0.25">
      <c r="A2626" s="3" t="s">
        <v>388</v>
      </c>
      <c r="B2626" s="4"/>
      <c r="C2626" s="6" t="s">
        <v>389</v>
      </c>
      <c r="D2626" s="6">
        <v>547</v>
      </c>
    </row>
    <row r="2627" spans="1:5" x14ac:dyDescent="0.25">
      <c r="A2627" s="3" t="s">
        <v>390</v>
      </c>
      <c r="B2627" s="4"/>
      <c r="C2627" s="6" t="s">
        <v>38</v>
      </c>
      <c r="D2627" s="6">
        <v>0.8</v>
      </c>
    </row>
    <row r="2628" spans="1:5" x14ac:dyDescent="0.25">
      <c r="A2628" s="3" t="s">
        <v>391</v>
      </c>
      <c r="B2628" s="4"/>
      <c r="C2628" s="6" t="s">
        <v>392</v>
      </c>
      <c r="D2628" s="6">
        <v>85</v>
      </c>
    </row>
    <row r="2629" spans="1:5" x14ac:dyDescent="0.25">
      <c r="A2629" s="3" t="s">
        <v>393</v>
      </c>
      <c r="B2629" s="4"/>
      <c r="C2629" s="6"/>
      <c r="D2629" s="6"/>
    </row>
    <row r="2630" spans="1:5" x14ac:dyDescent="0.25">
      <c r="A2630" s="3" t="s">
        <v>394</v>
      </c>
      <c r="B2630" s="4"/>
      <c r="C2630" s="6" t="s">
        <v>395</v>
      </c>
      <c r="D2630" s="6">
        <v>1E-3</v>
      </c>
    </row>
    <row r="2631" spans="1:5" x14ac:dyDescent="0.25">
      <c r="A2631" s="3" t="s">
        <v>27</v>
      </c>
      <c r="B2631" s="4"/>
      <c r="C2631" s="6" t="s">
        <v>28</v>
      </c>
      <c r="D2631" s="6">
        <v>0.5</v>
      </c>
    </row>
    <row r="2632" spans="1:5" x14ac:dyDescent="0.25">
      <c r="A2632" s="3" t="s">
        <v>364</v>
      </c>
      <c r="B2632" s="4"/>
      <c r="C2632" s="6" t="s">
        <v>30</v>
      </c>
      <c r="D2632" s="6">
        <v>1</v>
      </c>
    </row>
    <row r="2633" spans="1:5" x14ac:dyDescent="0.25">
      <c r="A2633" s="3" t="s">
        <v>98</v>
      </c>
      <c r="B2633" s="4"/>
      <c r="C2633" s="6" t="s">
        <v>44</v>
      </c>
      <c r="D2633" s="6">
        <v>0</v>
      </c>
    </row>
    <row r="2634" spans="1:5" x14ac:dyDescent="0.25">
      <c r="A2634" s="3" t="s">
        <v>396</v>
      </c>
      <c r="B2634" s="4"/>
      <c r="C2634" s="6" t="s">
        <v>372</v>
      </c>
      <c r="D2634" s="6">
        <v>1</v>
      </c>
    </row>
    <row r="2635" spans="1:5" x14ac:dyDescent="0.25">
      <c r="A2635" s="4" t="s">
        <v>397</v>
      </c>
      <c r="B2635" s="4"/>
      <c r="C2635" s="6" t="s">
        <v>359</v>
      </c>
      <c r="D2635" s="6">
        <v>1</v>
      </c>
    </row>
    <row r="2636" spans="1:5" ht="27" customHeight="1" x14ac:dyDescent="0.25">
      <c r="A2636" s="130" t="s">
        <v>58</v>
      </c>
      <c r="B2636" s="130"/>
      <c r="C2636" s="130"/>
      <c r="D2636" s="4"/>
      <c r="E2636" s="5"/>
    </row>
    <row r="2637" spans="1:5" ht="29.25" customHeight="1" x14ac:dyDescent="0.25">
      <c r="A2637" s="131" t="s">
        <v>398</v>
      </c>
      <c r="B2637" s="131"/>
      <c r="C2637" s="13" t="s">
        <v>399</v>
      </c>
      <c r="D2637" s="51">
        <f>D2448*D2625*D2627*D2628*D2632*D2630*(1-D2633)*D2635</f>
        <v>8.1600000000000005E-5</v>
      </c>
    </row>
    <row r="2638" spans="1:5" ht="29.25" customHeight="1" x14ac:dyDescent="0.25">
      <c r="A2638" s="131" t="s">
        <v>400</v>
      </c>
      <c r="B2638" s="131"/>
      <c r="C2638" s="13" t="s">
        <v>206</v>
      </c>
      <c r="D2638" s="50">
        <f>D2448*3.6*D2625*D2627*D2628*D2626*D2632*D2630*(1-D2633)*D2634*0.001</f>
        <v>1.6068672000000002E-4</v>
      </c>
    </row>
    <row r="2640" spans="1:5" x14ac:dyDescent="0.25">
      <c r="A2640" s="7" t="s">
        <v>409</v>
      </c>
      <c r="B2640" s="4"/>
      <c r="C2640" s="6"/>
      <c r="D2640" s="6"/>
    </row>
    <row r="2641" spans="1:5" s="74" customFormat="1" x14ac:dyDescent="0.25">
      <c r="A2641" s="7" t="s">
        <v>523</v>
      </c>
      <c r="B2641" s="76"/>
      <c r="C2641" s="81"/>
      <c r="D2641" s="81"/>
    </row>
    <row r="2642" spans="1:5" x14ac:dyDescent="0.25">
      <c r="A2642" s="3" t="s">
        <v>385</v>
      </c>
      <c r="B2642" s="4"/>
      <c r="C2642" s="6"/>
      <c r="D2642" s="6"/>
    </row>
    <row r="2643" spans="1:5" x14ac:dyDescent="0.25">
      <c r="A2643" s="3" t="s">
        <v>386</v>
      </c>
      <c r="B2643" s="4"/>
      <c r="C2643" s="6"/>
      <c r="D2643" s="6"/>
    </row>
    <row r="2644" spans="1:5" x14ac:dyDescent="0.25">
      <c r="A2644" s="3" t="s">
        <v>387</v>
      </c>
      <c r="B2644" s="4"/>
      <c r="C2644" s="6" t="s">
        <v>91</v>
      </c>
      <c r="D2644" s="6">
        <v>3.0000000000000001E-3</v>
      </c>
    </row>
    <row r="2645" spans="1:5" x14ac:dyDescent="0.25">
      <c r="A2645" s="3" t="s">
        <v>388</v>
      </c>
      <c r="B2645" s="4"/>
      <c r="C2645" s="6" t="s">
        <v>389</v>
      </c>
      <c r="D2645" s="6">
        <v>975</v>
      </c>
    </row>
    <row r="2646" spans="1:5" x14ac:dyDescent="0.25">
      <c r="A2646" s="3" t="s">
        <v>390</v>
      </c>
      <c r="B2646" s="4"/>
      <c r="C2646" s="6" t="s">
        <v>38</v>
      </c>
      <c r="D2646" s="6">
        <v>0.8</v>
      </c>
    </row>
    <row r="2647" spans="1:5" x14ac:dyDescent="0.25">
      <c r="A2647" s="3" t="s">
        <v>391</v>
      </c>
      <c r="B2647" s="4"/>
      <c r="C2647" s="6" t="s">
        <v>392</v>
      </c>
      <c r="D2647" s="6">
        <v>160</v>
      </c>
    </row>
    <row r="2648" spans="1:5" x14ac:dyDescent="0.25">
      <c r="A2648" s="3" t="s">
        <v>393</v>
      </c>
      <c r="B2648" s="4"/>
      <c r="C2648" s="6"/>
      <c r="D2648" s="6"/>
    </row>
    <row r="2649" spans="1:5" x14ac:dyDescent="0.25">
      <c r="A2649" s="3" t="s">
        <v>394</v>
      </c>
      <c r="B2649" s="4"/>
      <c r="C2649" s="6" t="s">
        <v>395</v>
      </c>
      <c r="D2649" s="6">
        <v>1E-3</v>
      </c>
    </row>
    <row r="2650" spans="1:5" x14ac:dyDescent="0.25">
      <c r="A2650" s="3" t="s">
        <v>27</v>
      </c>
      <c r="B2650" s="4"/>
      <c r="C2650" s="6" t="s">
        <v>28</v>
      </c>
      <c r="D2650" s="6">
        <v>0.5</v>
      </c>
    </row>
    <row r="2651" spans="1:5" x14ac:dyDescent="0.25">
      <c r="A2651" s="3" t="s">
        <v>364</v>
      </c>
      <c r="B2651" s="4"/>
      <c r="C2651" s="6" t="s">
        <v>30</v>
      </c>
      <c r="D2651" s="6">
        <v>1</v>
      </c>
    </row>
    <row r="2652" spans="1:5" x14ac:dyDescent="0.25">
      <c r="A2652" s="3" t="s">
        <v>98</v>
      </c>
      <c r="B2652" s="4"/>
      <c r="C2652" s="6" t="s">
        <v>44</v>
      </c>
      <c r="D2652" s="6">
        <v>0</v>
      </c>
    </row>
    <row r="2653" spans="1:5" x14ac:dyDescent="0.25">
      <c r="A2653" s="3" t="s">
        <v>396</v>
      </c>
      <c r="B2653" s="4"/>
      <c r="C2653" s="6" t="s">
        <v>372</v>
      </c>
      <c r="D2653" s="6">
        <v>1</v>
      </c>
    </row>
    <row r="2654" spans="1:5" x14ac:dyDescent="0.25">
      <c r="A2654" s="4" t="s">
        <v>397</v>
      </c>
      <c r="B2654" s="4"/>
      <c r="C2654" s="6" t="s">
        <v>359</v>
      </c>
      <c r="D2654" s="6">
        <v>1</v>
      </c>
    </row>
    <row r="2655" spans="1:5" ht="42" customHeight="1" x14ac:dyDescent="0.25">
      <c r="A2655" s="130" t="s">
        <v>58</v>
      </c>
      <c r="B2655" s="130"/>
      <c r="C2655" s="130"/>
      <c r="D2655" s="4"/>
      <c r="E2655" s="5"/>
    </row>
    <row r="2656" spans="1:5" ht="26.25" customHeight="1" x14ac:dyDescent="0.25">
      <c r="A2656" s="131" t="s">
        <v>398</v>
      </c>
      <c r="B2656" s="131"/>
      <c r="C2656" s="13" t="s">
        <v>399</v>
      </c>
      <c r="D2656" s="54">
        <f>D2448*D2644*D2646*D2647*D2651*D2649*(1-D2652)*D2654</f>
        <v>1.5360000000000002E-4</v>
      </c>
    </row>
    <row r="2657" spans="1:4" ht="28.5" customHeight="1" x14ac:dyDescent="0.25">
      <c r="A2657" s="131" t="s">
        <v>400</v>
      </c>
      <c r="B2657" s="131"/>
      <c r="C2657" s="13" t="s">
        <v>206</v>
      </c>
      <c r="D2657" s="106">
        <f>D2448*3.6*D2644*D2646*D2647*D2645*D2651*D2649*(1-D2652)*D2653*0.001</f>
        <v>5.3913600000000006E-4</v>
      </c>
    </row>
    <row r="2659" spans="1:4" x14ac:dyDescent="0.25">
      <c r="A2659" s="7" t="s">
        <v>410</v>
      </c>
      <c r="B2659" s="4"/>
      <c r="C2659" s="6"/>
      <c r="D2659" s="6"/>
    </row>
    <row r="2660" spans="1:4" s="74" customFormat="1" x14ac:dyDescent="0.25">
      <c r="A2660" s="7" t="s">
        <v>523</v>
      </c>
      <c r="B2660" s="76"/>
      <c r="C2660" s="81"/>
      <c r="D2660" s="81"/>
    </row>
    <row r="2661" spans="1:4" x14ac:dyDescent="0.25">
      <c r="A2661" s="3" t="s">
        <v>385</v>
      </c>
      <c r="B2661" s="4"/>
      <c r="C2661" s="6"/>
      <c r="D2661" s="6"/>
    </row>
    <row r="2662" spans="1:4" x14ac:dyDescent="0.25">
      <c r="A2662" s="3" t="s">
        <v>386</v>
      </c>
      <c r="B2662" s="4"/>
      <c r="C2662" s="6"/>
      <c r="D2662" s="6"/>
    </row>
    <row r="2663" spans="1:4" x14ac:dyDescent="0.25">
      <c r="A2663" s="3" t="s">
        <v>387</v>
      </c>
      <c r="B2663" s="4"/>
      <c r="C2663" s="6" t="s">
        <v>91</v>
      </c>
      <c r="D2663" s="6">
        <v>3.0000000000000001E-3</v>
      </c>
    </row>
    <row r="2664" spans="1:4" x14ac:dyDescent="0.25">
      <c r="A2664" s="3" t="s">
        <v>388</v>
      </c>
      <c r="B2664" s="4"/>
      <c r="C2664" s="6" t="s">
        <v>389</v>
      </c>
      <c r="D2664" s="6">
        <v>975</v>
      </c>
    </row>
    <row r="2665" spans="1:4" x14ac:dyDescent="0.25">
      <c r="A2665" s="3" t="s">
        <v>390</v>
      </c>
      <c r="B2665" s="4"/>
      <c r="C2665" s="6" t="s">
        <v>38</v>
      </c>
      <c r="D2665" s="6">
        <v>0.8</v>
      </c>
    </row>
    <row r="2666" spans="1:4" x14ac:dyDescent="0.25">
      <c r="A2666" s="3" t="s">
        <v>391</v>
      </c>
      <c r="B2666" s="4"/>
      <c r="C2666" s="6" t="s">
        <v>392</v>
      </c>
      <c r="D2666" s="6">
        <v>160</v>
      </c>
    </row>
    <row r="2667" spans="1:4" x14ac:dyDescent="0.25">
      <c r="A2667" s="3" t="s">
        <v>393</v>
      </c>
      <c r="B2667" s="4"/>
      <c r="C2667" s="6"/>
      <c r="D2667" s="6"/>
    </row>
    <row r="2668" spans="1:4" x14ac:dyDescent="0.25">
      <c r="A2668" s="3" t="s">
        <v>394</v>
      </c>
      <c r="B2668" s="4"/>
      <c r="C2668" s="6" t="s">
        <v>395</v>
      </c>
      <c r="D2668" s="6">
        <v>1E-3</v>
      </c>
    </row>
    <row r="2669" spans="1:4" x14ac:dyDescent="0.25">
      <c r="A2669" s="3" t="s">
        <v>27</v>
      </c>
      <c r="B2669" s="4"/>
      <c r="C2669" s="6" t="s">
        <v>28</v>
      </c>
      <c r="D2669" s="6">
        <v>0.5</v>
      </c>
    </row>
    <row r="2670" spans="1:4" x14ac:dyDescent="0.25">
      <c r="A2670" s="3" t="s">
        <v>364</v>
      </c>
      <c r="B2670" s="4"/>
      <c r="C2670" s="6" t="s">
        <v>30</v>
      </c>
      <c r="D2670" s="6">
        <v>1</v>
      </c>
    </row>
    <row r="2671" spans="1:4" x14ac:dyDescent="0.25">
      <c r="A2671" s="3" t="s">
        <v>98</v>
      </c>
      <c r="B2671" s="4"/>
      <c r="C2671" s="6" t="s">
        <v>44</v>
      </c>
      <c r="D2671" s="6">
        <v>0</v>
      </c>
    </row>
    <row r="2672" spans="1:4" x14ac:dyDescent="0.25">
      <c r="A2672" s="3" t="s">
        <v>396</v>
      </c>
      <c r="B2672" s="4"/>
      <c r="C2672" s="6" t="s">
        <v>372</v>
      </c>
      <c r="D2672" s="6">
        <v>1</v>
      </c>
    </row>
    <row r="2673" spans="1:5" x14ac:dyDescent="0.25">
      <c r="A2673" s="4" t="s">
        <v>397</v>
      </c>
      <c r="B2673" s="4"/>
      <c r="C2673" s="6" t="s">
        <v>359</v>
      </c>
      <c r="D2673" s="6">
        <v>1</v>
      </c>
    </row>
    <row r="2674" spans="1:5" ht="43.5" customHeight="1" x14ac:dyDescent="0.25">
      <c r="A2674" s="130" t="s">
        <v>58</v>
      </c>
      <c r="B2674" s="130"/>
      <c r="C2674" s="130"/>
      <c r="D2674" s="4"/>
      <c r="E2674" s="5"/>
    </row>
    <row r="2675" spans="1:5" ht="29.25" customHeight="1" x14ac:dyDescent="0.25">
      <c r="A2675" s="131" t="s">
        <v>398</v>
      </c>
      <c r="B2675" s="131"/>
      <c r="C2675" s="13" t="s">
        <v>399</v>
      </c>
      <c r="D2675" s="53">
        <f>D2448*D2663*D2665*D2666*D2670*D2668*(1-D2671)*D2673</f>
        <v>1.5360000000000002E-4</v>
      </c>
    </row>
    <row r="2676" spans="1:5" ht="29.25" customHeight="1" x14ac:dyDescent="0.25">
      <c r="A2676" s="131" t="s">
        <v>400</v>
      </c>
      <c r="B2676" s="131"/>
      <c r="C2676" s="13" t="s">
        <v>206</v>
      </c>
      <c r="D2676" s="52">
        <f>D2448*3.6*D2663*D2665*D2666*D2664*D2670*D2668*(1-D2671)*D2672*0.001</f>
        <v>5.3913600000000006E-4</v>
      </c>
    </row>
    <row r="2678" spans="1:5" x14ac:dyDescent="0.25">
      <c r="A2678" s="7" t="s">
        <v>413</v>
      </c>
      <c r="B2678" s="4"/>
      <c r="C2678" s="4"/>
      <c r="D2678" s="6"/>
      <c r="E2678" s="6"/>
    </row>
    <row r="2679" spans="1:5" s="74" customFormat="1" x14ac:dyDescent="0.25">
      <c r="A2679" s="7" t="s">
        <v>524</v>
      </c>
      <c r="B2679" s="76"/>
      <c r="C2679" s="76"/>
      <c r="D2679" s="81"/>
      <c r="E2679" s="81"/>
    </row>
    <row r="2680" spans="1:5" x14ac:dyDescent="0.25">
      <c r="A2680" s="3" t="s">
        <v>385</v>
      </c>
      <c r="B2680" s="4"/>
      <c r="C2680" s="4"/>
      <c r="D2680" s="6"/>
      <c r="E2680" s="6"/>
    </row>
    <row r="2681" spans="1:5" x14ac:dyDescent="0.25">
      <c r="A2681" s="3" t="s">
        <v>386</v>
      </c>
      <c r="B2681" s="4"/>
      <c r="C2681" s="4"/>
      <c r="D2681" s="6"/>
      <c r="E2681" s="6"/>
    </row>
    <row r="2682" spans="1:5" x14ac:dyDescent="0.25">
      <c r="A2682" s="3" t="s">
        <v>387</v>
      </c>
      <c r="B2682" s="4"/>
      <c r="C2682" s="6" t="s">
        <v>91</v>
      </c>
      <c r="D2682" s="6">
        <v>3.0000000000000001E-3</v>
      </c>
    </row>
    <row r="2683" spans="1:5" x14ac:dyDescent="0.25">
      <c r="A2683" s="3" t="s">
        <v>388</v>
      </c>
      <c r="B2683" s="4"/>
      <c r="C2683" s="6" t="s">
        <v>389</v>
      </c>
      <c r="D2683" s="6">
        <v>1095</v>
      </c>
    </row>
    <row r="2684" spans="1:5" x14ac:dyDescent="0.25">
      <c r="A2684" s="3" t="s">
        <v>390</v>
      </c>
      <c r="B2684" s="4"/>
      <c r="C2684" s="6" t="s">
        <v>38</v>
      </c>
      <c r="D2684" s="6">
        <v>0.8</v>
      </c>
    </row>
    <row r="2685" spans="1:5" x14ac:dyDescent="0.25">
      <c r="A2685" s="3" t="s">
        <v>391</v>
      </c>
      <c r="B2685" s="4"/>
      <c r="C2685" s="6" t="s">
        <v>392</v>
      </c>
      <c r="D2685" s="6">
        <v>120</v>
      </c>
    </row>
    <row r="2686" spans="1:5" x14ac:dyDescent="0.25">
      <c r="A2686" s="3" t="s">
        <v>393</v>
      </c>
      <c r="B2686" s="4"/>
      <c r="C2686" s="6"/>
      <c r="D2686" s="6"/>
    </row>
    <row r="2687" spans="1:5" x14ac:dyDescent="0.25">
      <c r="A2687" s="3" t="s">
        <v>394</v>
      </c>
      <c r="B2687" s="4"/>
      <c r="C2687" s="6" t="s">
        <v>395</v>
      </c>
      <c r="D2687" s="6">
        <v>1E-3</v>
      </c>
    </row>
    <row r="2688" spans="1:5" x14ac:dyDescent="0.25">
      <c r="A2688" s="3" t="s">
        <v>27</v>
      </c>
      <c r="B2688" s="4"/>
      <c r="C2688" s="6" t="s">
        <v>28</v>
      </c>
      <c r="D2688" s="6">
        <v>0.5</v>
      </c>
    </row>
    <row r="2689" spans="1:5" x14ac:dyDescent="0.25">
      <c r="A2689" s="3" t="s">
        <v>364</v>
      </c>
      <c r="B2689" s="4"/>
      <c r="C2689" s="6" t="s">
        <v>30</v>
      </c>
      <c r="D2689" s="6">
        <v>1</v>
      </c>
    </row>
    <row r="2690" spans="1:5" x14ac:dyDescent="0.25">
      <c r="A2690" s="3" t="s">
        <v>98</v>
      </c>
      <c r="B2690" s="4"/>
      <c r="C2690" s="6" t="s">
        <v>44</v>
      </c>
      <c r="D2690" s="6">
        <v>0</v>
      </c>
    </row>
    <row r="2691" spans="1:5" x14ac:dyDescent="0.25">
      <c r="A2691" s="3" t="s">
        <v>396</v>
      </c>
      <c r="B2691" s="4"/>
      <c r="C2691" s="6" t="s">
        <v>372</v>
      </c>
      <c r="D2691" s="6">
        <v>1</v>
      </c>
    </row>
    <row r="2692" spans="1:5" x14ac:dyDescent="0.25">
      <c r="A2692" s="4" t="s">
        <v>397</v>
      </c>
      <c r="B2692" s="4"/>
      <c r="C2692" s="6" t="s">
        <v>359</v>
      </c>
      <c r="D2692" s="6">
        <v>1</v>
      </c>
    </row>
    <row r="2693" spans="1:5" ht="27.75" customHeight="1" x14ac:dyDescent="0.25">
      <c r="A2693" s="130" t="s">
        <v>496</v>
      </c>
      <c r="B2693" s="130"/>
      <c r="C2693" s="130"/>
      <c r="D2693" s="4"/>
      <c r="E2693" s="5"/>
    </row>
    <row r="2694" spans="1:5" ht="32.25" customHeight="1" x14ac:dyDescent="0.25">
      <c r="A2694" s="131" t="s">
        <v>398</v>
      </c>
      <c r="B2694" s="131"/>
      <c r="C2694" s="13" t="s">
        <v>399</v>
      </c>
      <c r="D2694" s="52">
        <f>D2448*D2682*D2684*D2685*D2689*D2687*(1-D2690)*D2692</f>
        <v>1.1520000000000001E-4</v>
      </c>
    </row>
    <row r="2695" spans="1:5" ht="32.25" customHeight="1" x14ac:dyDescent="0.25">
      <c r="A2695" s="131" t="s">
        <v>400</v>
      </c>
      <c r="B2695" s="131"/>
      <c r="C2695" s="13" t="s">
        <v>206</v>
      </c>
      <c r="D2695" s="52">
        <f>D2448*3.6*D2682*D2684*D2685*D2683*D2689*D2687*(1-D2690)*D2691*0.001</f>
        <v>4.5411840000000013E-4</v>
      </c>
    </row>
    <row r="2697" spans="1:5" x14ac:dyDescent="0.25">
      <c r="A2697" s="7" t="s">
        <v>414</v>
      </c>
      <c r="B2697" s="4"/>
      <c r="C2697" s="4"/>
      <c r="D2697" s="6"/>
      <c r="E2697" s="6"/>
    </row>
    <row r="2698" spans="1:5" s="74" customFormat="1" x14ac:dyDescent="0.25">
      <c r="A2698" s="7" t="s">
        <v>524</v>
      </c>
      <c r="B2698" s="76"/>
      <c r="C2698" s="76"/>
      <c r="D2698" s="81"/>
      <c r="E2698" s="81"/>
    </row>
    <row r="2699" spans="1:5" x14ac:dyDescent="0.25">
      <c r="A2699" s="3" t="s">
        <v>385</v>
      </c>
      <c r="B2699" s="4"/>
      <c r="C2699" s="4"/>
      <c r="D2699" s="6"/>
      <c r="E2699" s="6"/>
    </row>
    <row r="2700" spans="1:5" x14ac:dyDescent="0.25">
      <c r="A2700" s="3" t="s">
        <v>386</v>
      </c>
      <c r="B2700" s="4"/>
      <c r="C2700" s="4"/>
      <c r="D2700" s="6"/>
      <c r="E2700" s="6"/>
    </row>
    <row r="2701" spans="1:5" x14ac:dyDescent="0.25">
      <c r="A2701" s="3" t="s">
        <v>387</v>
      </c>
      <c r="B2701" s="4"/>
      <c r="C2701" s="6" t="s">
        <v>91</v>
      </c>
      <c r="D2701" s="6">
        <v>3.0000000000000001E-3</v>
      </c>
    </row>
    <row r="2702" spans="1:5" x14ac:dyDescent="0.25">
      <c r="A2702" s="3" t="s">
        <v>388</v>
      </c>
      <c r="B2702" s="4"/>
      <c r="C2702" s="6" t="s">
        <v>389</v>
      </c>
      <c r="D2702" s="6">
        <v>1095</v>
      </c>
    </row>
    <row r="2703" spans="1:5" x14ac:dyDescent="0.25">
      <c r="A2703" s="3" t="s">
        <v>390</v>
      </c>
      <c r="B2703" s="4"/>
      <c r="C2703" s="6" t="s">
        <v>38</v>
      </c>
      <c r="D2703" s="6">
        <v>0.8</v>
      </c>
    </row>
    <row r="2704" spans="1:5" x14ac:dyDescent="0.25">
      <c r="A2704" s="3" t="s">
        <v>391</v>
      </c>
      <c r="B2704" s="4"/>
      <c r="C2704" s="6" t="s">
        <v>392</v>
      </c>
      <c r="D2704" s="6">
        <v>130</v>
      </c>
    </row>
    <row r="2705" spans="1:5" x14ac:dyDescent="0.25">
      <c r="A2705" s="3" t="s">
        <v>393</v>
      </c>
      <c r="B2705" s="4"/>
      <c r="C2705" s="6"/>
      <c r="D2705" s="6"/>
    </row>
    <row r="2706" spans="1:5" x14ac:dyDescent="0.25">
      <c r="A2706" s="3" t="s">
        <v>394</v>
      </c>
      <c r="B2706" s="4"/>
      <c r="C2706" s="6" t="s">
        <v>395</v>
      </c>
      <c r="D2706" s="6">
        <v>1E-3</v>
      </c>
    </row>
    <row r="2707" spans="1:5" x14ac:dyDescent="0.25">
      <c r="A2707" s="3" t="s">
        <v>27</v>
      </c>
      <c r="B2707" s="4"/>
      <c r="C2707" s="6" t="s">
        <v>28</v>
      </c>
      <c r="D2707" s="6">
        <v>0.5</v>
      </c>
    </row>
    <row r="2708" spans="1:5" x14ac:dyDescent="0.25">
      <c r="A2708" s="3" t="s">
        <v>364</v>
      </c>
      <c r="B2708" s="4"/>
      <c r="C2708" s="6" t="s">
        <v>30</v>
      </c>
      <c r="D2708" s="6">
        <v>1</v>
      </c>
    </row>
    <row r="2709" spans="1:5" x14ac:dyDescent="0.25">
      <c r="A2709" s="3" t="s">
        <v>98</v>
      </c>
      <c r="B2709" s="4"/>
      <c r="C2709" s="6" t="s">
        <v>44</v>
      </c>
      <c r="D2709" s="6">
        <v>0</v>
      </c>
    </row>
    <row r="2710" spans="1:5" x14ac:dyDescent="0.25">
      <c r="A2710" s="3" t="s">
        <v>396</v>
      </c>
      <c r="B2710" s="4"/>
      <c r="C2710" s="6" t="s">
        <v>372</v>
      </c>
      <c r="D2710" s="6">
        <v>1</v>
      </c>
    </row>
    <row r="2711" spans="1:5" x14ac:dyDescent="0.25">
      <c r="A2711" s="4" t="s">
        <v>397</v>
      </c>
      <c r="B2711" s="4"/>
      <c r="C2711" s="6" t="s">
        <v>359</v>
      </c>
      <c r="D2711" s="6">
        <v>1</v>
      </c>
    </row>
    <row r="2712" spans="1:5" ht="30" customHeight="1" x14ac:dyDescent="0.25">
      <c r="A2712" s="130" t="s">
        <v>496</v>
      </c>
      <c r="B2712" s="130"/>
      <c r="C2712" s="130"/>
      <c r="D2712" s="4"/>
      <c r="E2712" s="5"/>
    </row>
    <row r="2713" spans="1:5" ht="27" customHeight="1" x14ac:dyDescent="0.25">
      <c r="A2713" s="131" t="s">
        <v>398</v>
      </c>
      <c r="B2713" s="131"/>
      <c r="C2713" s="13" t="s">
        <v>399</v>
      </c>
      <c r="D2713" s="52">
        <f>D2448*D2701*D2703*D2704*D2708*D2706*(1-D2709)*D2711</f>
        <v>1.2480000000000002E-4</v>
      </c>
    </row>
    <row r="2714" spans="1:5" ht="27" customHeight="1" x14ac:dyDescent="0.25">
      <c r="A2714" s="131" t="s">
        <v>400</v>
      </c>
      <c r="B2714" s="131"/>
      <c r="C2714" s="13" t="s">
        <v>206</v>
      </c>
      <c r="D2714" s="52">
        <f>D2448*3.6*D2701*D2703*D2704*D2702*D2708*D2706*(1-D2709)*D2710*0.001</f>
        <v>4.9196160000000017E-4</v>
      </c>
    </row>
    <row r="2716" spans="1:5" x14ac:dyDescent="0.25">
      <c r="A2716" s="7" t="s">
        <v>415</v>
      </c>
      <c r="B2716" s="4"/>
      <c r="C2716" s="6"/>
      <c r="D2716" s="6"/>
    </row>
    <row r="2717" spans="1:5" s="74" customFormat="1" x14ac:dyDescent="0.25">
      <c r="A2717" s="7" t="s">
        <v>525</v>
      </c>
      <c r="B2717" s="76"/>
      <c r="C2717" s="81"/>
      <c r="D2717" s="81"/>
    </row>
    <row r="2718" spans="1:5" x14ac:dyDescent="0.25">
      <c r="A2718" s="3" t="s">
        <v>385</v>
      </c>
      <c r="B2718" s="4"/>
      <c r="C2718" s="6"/>
      <c r="D2718" s="6"/>
    </row>
    <row r="2719" spans="1:5" x14ac:dyDescent="0.25">
      <c r="A2719" s="3" t="s">
        <v>386</v>
      </c>
      <c r="B2719" s="4"/>
      <c r="C2719" s="6"/>
      <c r="D2719" s="6"/>
    </row>
    <row r="2720" spans="1:5" x14ac:dyDescent="0.25">
      <c r="A2720" s="3" t="s">
        <v>387</v>
      </c>
      <c r="B2720" s="4"/>
      <c r="C2720" s="6" t="s">
        <v>91</v>
      </c>
      <c r="D2720" s="6">
        <v>3.0000000000000001E-3</v>
      </c>
    </row>
    <row r="2721" spans="1:5" x14ac:dyDescent="0.25">
      <c r="A2721" s="3" t="s">
        <v>388</v>
      </c>
      <c r="B2721" s="4"/>
      <c r="C2721" s="6" t="s">
        <v>389</v>
      </c>
      <c r="D2721" s="6">
        <v>500</v>
      </c>
    </row>
    <row r="2722" spans="1:5" x14ac:dyDescent="0.25">
      <c r="A2722" s="3" t="s">
        <v>390</v>
      </c>
      <c r="B2722" s="4"/>
      <c r="C2722" s="6" t="s">
        <v>38</v>
      </c>
      <c r="D2722" s="6">
        <v>0.8</v>
      </c>
    </row>
    <row r="2723" spans="1:5" x14ac:dyDescent="0.25">
      <c r="A2723" s="3" t="s">
        <v>391</v>
      </c>
      <c r="B2723" s="4"/>
      <c r="C2723" s="6" t="s">
        <v>392</v>
      </c>
      <c r="D2723" s="6">
        <v>16</v>
      </c>
    </row>
    <row r="2724" spans="1:5" x14ac:dyDescent="0.25">
      <c r="A2724" s="3" t="s">
        <v>393</v>
      </c>
      <c r="B2724" s="4"/>
      <c r="C2724" s="6"/>
      <c r="D2724" s="6"/>
    </row>
    <row r="2725" spans="1:5" x14ac:dyDescent="0.25">
      <c r="A2725" s="3" t="s">
        <v>394</v>
      </c>
      <c r="B2725" s="4"/>
      <c r="C2725" s="6" t="s">
        <v>395</v>
      </c>
      <c r="D2725" s="6">
        <v>1E-3</v>
      </c>
    </row>
    <row r="2726" spans="1:5" x14ac:dyDescent="0.25">
      <c r="A2726" s="3" t="s">
        <v>27</v>
      </c>
      <c r="B2726" s="4"/>
      <c r="C2726" s="6" t="s">
        <v>28</v>
      </c>
      <c r="D2726" s="6">
        <v>0.5</v>
      </c>
    </row>
    <row r="2727" spans="1:5" x14ac:dyDescent="0.25">
      <c r="A2727" s="3" t="s">
        <v>364</v>
      </c>
      <c r="B2727" s="4"/>
      <c r="C2727" s="6" t="s">
        <v>30</v>
      </c>
      <c r="D2727" s="6">
        <v>1</v>
      </c>
    </row>
    <row r="2728" spans="1:5" x14ac:dyDescent="0.25">
      <c r="A2728" s="3" t="s">
        <v>98</v>
      </c>
      <c r="B2728" s="4"/>
      <c r="C2728" s="6" t="s">
        <v>44</v>
      </c>
      <c r="D2728" s="6">
        <v>0</v>
      </c>
    </row>
    <row r="2729" spans="1:5" x14ac:dyDescent="0.25">
      <c r="A2729" s="3" t="s">
        <v>396</v>
      </c>
      <c r="B2729" s="4"/>
      <c r="C2729" s="6" t="s">
        <v>372</v>
      </c>
      <c r="D2729" s="6">
        <v>1</v>
      </c>
    </row>
    <row r="2730" spans="1:5" x14ac:dyDescent="0.25">
      <c r="A2730" s="4" t="s">
        <v>397</v>
      </c>
      <c r="B2730" s="4"/>
      <c r="C2730" s="6" t="s">
        <v>359</v>
      </c>
      <c r="D2730" s="6">
        <v>1</v>
      </c>
    </row>
    <row r="2731" spans="1:5" ht="15.75" customHeight="1" x14ac:dyDescent="0.25">
      <c r="A2731" s="130" t="s">
        <v>132</v>
      </c>
      <c r="B2731" s="130"/>
      <c r="C2731" s="130"/>
      <c r="D2731" s="4"/>
      <c r="E2731" s="5"/>
    </row>
    <row r="2732" spans="1:5" ht="27.75" customHeight="1" x14ac:dyDescent="0.25">
      <c r="A2732" s="131" t="s">
        <v>398</v>
      </c>
      <c r="B2732" s="131"/>
      <c r="C2732" s="13" t="s">
        <v>399</v>
      </c>
      <c r="D2732" s="55">
        <f>D2448*D2720*D2722*D2723*D2727*D2725*(1-D2728)*D2730</f>
        <v>1.5360000000000002E-5</v>
      </c>
    </row>
    <row r="2733" spans="1:5" ht="33" customHeight="1" x14ac:dyDescent="0.25">
      <c r="A2733" s="131" t="s">
        <v>400</v>
      </c>
      <c r="B2733" s="131"/>
      <c r="C2733" s="13" t="s">
        <v>206</v>
      </c>
      <c r="D2733" s="55">
        <f>D2448*3.6*D2720*D2722*D2723*D2721*D2727*D2725*(1-D2728)*D2729*0.001</f>
        <v>2.7648000000000007E-5</v>
      </c>
    </row>
    <row r="2735" spans="1:5" x14ac:dyDescent="0.25">
      <c r="A2735" s="7" t="s">
        <v>416</v>
      </c>
      <c r="B2735" s="4"/>
      <c r="C2735" s="6"/>
      <c r="D2735" s="6"/>
    </row>
    <row r="2736" spans="1:5" s="74" customFormat="1" x14ac:dyDescent="0.25">
      <c r="A2736" s="7" t="s">
        <v>525</v>
      </c>
      <c r="B2736" s="76"/>
      <c r="C2736" s="81"/>
      <c r="D2736" s="81"/>
    </row>
    <row r="2737" spans="1:5" x14ac:dyDescent="0.25">
      <c r="A2737" s="3" t="s">
        <v>385</v>
      </c>
      <c r="B2737" s="4"/>
      <c r="C2737" s="6"/>
      <c r="D2737" s="6"/>
    </row>
    <row r="2738" spans="1:5" x14ac:dyDescent="0.25">
      <c r="A2738" s="3" t="s">
        <v>386</v>
      </c>
      <c r="B2738" s="4"/>
      <c r="C2738" s="6"/>
      <c r="D2738" s="6"/>
    </row>
    <row r="2739" spans="1:5" x14ac:dyDescent="0.25">
      <c r="A2739" s="3" t="s">
        <v>387</v>
      </c>
      <c r="B2739" s="4"/>
      <c r="C2739" s="6" t="s">
        <v>91</v>
      </c>
      <c r="D2739" s="6">
        <v>3.0000000000000001E-3</v>
      </c>
    </row>
    <row r="2740" spans="1:5" x14ac:dyDescent="0.25">
      <c r="A2740" s="3" t="s">
        <v>388</v>
      </c>
      <c r="B2740" s="4"/>
      <c r="C2740" s="6" t="s">
        <v>389</v>
      </c>
      <c r="D2740" s="6">
        <v>500</v>
      </c>
    </row>
    <row r="2741" spans="1:5" x14ac:dyDescent="0.25">
      <c r="A2741" s="3" t="s">
        <v>390</v>
      </c>
      <c r="B2741" s="4"/>
      <c r="C2741" s="6" t="s">
        <v>38</v>
      </c>
      <c r="D2741" s="6">
        <v>0.8</v>
      </c>
    </row>
    <row r="2742" spans="1:5" x14ac:dyDescent="0.25">
      <c r="A2742" s="3" t="s">
        <v>391</v>
      </c>
      <c r="B2742" s="4"/>
      <c r="C2742" s="6" t="s">
        <v>392</v>
      </c>
      <c r="D2742" s="6">
        <v>120</v>
      </c>
    </row>
    <row r="2743" spans="1:5" x14ac:dyDescent="0.25">
      <c r="A2743" s="3" t="s">
        <v>393</v>
      </c>
      <c r="B2743" s="4"/>
      <c r="C2743" s="6"/>
      <c r="D2743" s="6"/>
    </row>
    <row r="2744" spans="1:5" x14ac:dyDescent="0.25">
      <c r="A2744" s="3" t="s">
        <v>394</v>
      </c>
      <c r="B2744" s="4"/>
      <c r="C2744" s="6" t="s">
        <v>395</v>
      </c>
      <c r="D2744" s="6">
        <v>1E-3</v>
      </c>
    </row>
    <row r="2745" spans="1:5" x14ac:dyDescent="0.25">
      <c r="A2745" s="3" t="s">
        <v>27</v>
      </c>
      <c r="B2745" s="4"/>
      <c r="C2745" s="6" t="s">
        <v>28</v>
      </c>
      <c r="D2745" s="6">
        <v>0.5</v>
      </c>
    </row>
    <row r="2746" spans="1:5" x14ac:dyDescent="0.25">
      <c r="A2746" s="3" t="s">
        <v>364</v>
      </c>
      <c r="B2746" s="4"/>
      <c r="C2746" s="6" t="s">
        <v>30</v>
      </c>
      <c r="D2746" s="6">
        <v>1</v>
      </c>
    </row>
    <row r="2747" spans="1:5" x14ac:dyDescent="0.25">
      <c r="A2747" s="3" t="s">
        <v>98</v>
      </c>
      <c r="B2747" s="4"/>
      <c r="C2747" s="6" t="s">
        <v>44</v>
      </c>
      <c r="D2747" s="6">
        <v>0</v>
      </c>
    </row>
    <row r="2748" spans="1:5" x14ac:dyDescent="0.25">
      <c r="A2748" s="3" t="s">
        <v>396</v>
      </c>
      <c r="B2748" s="4"/>
      <c r="C2748" s="6" t="s">
        <v>372</v>
      </c>
      <c r="D2748" s="6">
        <v>1</v>
      </c>
    </row>
    <row r="2749" spans="1:5" x14ac:dyDescent="0.25">
      <c r="A2749" s="4" t="s">
        <v>397</v>
      </c>
      <c r="B2749" s="4"/>
      <c r="C2749" s="6" t="s">
        <v>359</v>
      </c>
      <c r="D2749" s="6">
        <v>1</v>
      </c>
    </row>
    <row r="2750" spans="1:5" ht="15" customHeight="1" x14ac:dyDescent="0.25">
      <c r="A2750" s="130" t="s">
        <v>132</v>
      </c>
      <c r="B2750" s="130"/>
      <c r="C2750" s="130"/>
      <c r="D2750" s="4"/>
      <c r="E2750" s="5"/>
    </row>
    <row r="2751" spans="1:5" ht="29.25" customHeight="1" x14ac:dyDescent="0.25">
      <c r="A2751" s="135" t="s">
        <v>398</v>
      </c>
      <c r="B2751" s="135"/>
      <c r="C2751" s="13" t="s">
        <v>399</v>
      </c>
      <c r="D2751" s="55">
        <f>D2448*D2739*D2741*D2742*D2746*D2744*(1-D2747)*D2749</f>
        <v>1.1520000000000001E-4</v>
      </c>
    </row>
    <row r="2752" spans="1:5" ht="29.25" customHeight="1" x14ac:dyDescent="0.25">
      <c r="A2752" s="135" t="s">
        <v>400</v>
      </c>
      <c r="B2752" s="135"/>
      <c r="C2752" s="13" t="s">
        <v>206</v>
      </c>
      <c r="D2752" s="55">
        <f>D2448*3.6*D2739*D2741*D2742*D2740*D2746*D2744*(1-D2747)*D2748*0.001</f>
        <v>2.0736000000000005E-4</v>
      </c>
    </row>
    <row r="2754" spans="1:4" x14ac:dyDescent="0.25">
      <c r="A2754" s="7" t="s">
        <v>417</v>
      </c>
      <c r="B2754" s="4"/>
      <c r="C2754" s="6"/>
      <c r="D2754" s="6"/>
    </row>
    <row r="2755" spans="1:4" s="74" customFormat="1" x14ac:dyDescent="0.25">
      <c r="A2755" s="7" t="s">
        <v>525</v>
      </c>
      <c r="B2755" s="76"/>
      <c r="C2755" s="81"/>
      <c r="D2755" s="81"/>
    </row>
    <row r="2756" spans="1:4" x14ac:dyDescent="0.25">
      <c r="A2756" s="3" t="s">
        <v>385</v>
      </c>
      <c r="B2756" s="4"/>
      <c r="C2756" s="6"/>
      <c r="D2756" s="6"/>
    </row>
    <row r="2757" spans="1:4" x14ac:dyDescent="0.25">
      <c r="A2757" s="3" t="s">
        <v>386</v>
      </c>
      <c r="B2757" s="4"/>
      <c r="C2757" s="6"/>
      <c r="D2757" s="6"/>
    </row>
    <row r="2758" spans="1:4" x14ac:dyDescent="0.25">
      <c r="A2758" s="3" t="s">
        <v>387</v>
      </c>
      <c r="B2758" s="4"/>
      <c r="C2758" s="6" t="s">
        <v>91</v>
      </c>
      <c r="D2758" s="6">
        <v>3.0000000000000001E-3</v>
      </c>
    </row>
    <row r="2759" spans="1:4" x14ac:dyDescent="0.25">
      <c r="A2759" s="3" t="s">
        <v>388</v>
      </c>
      <c r="B2759" s="4"/>
      <c r="C2759" s="6" t="s">
        <v>389</v>
      </c>
      <c r="D2759" s="6">
        <v>500</v>
      </c>
    </row>
    <row r="2760" spans="1:4" x14ac:dyDescent="0.25">
      <c r="A2760" s="3" t="s">
        <v>390</v>
      </c>
      <c r="B2760" s="4"/>
      <c r="C2760" s="6" t="s">
        <v>38</v>
      </c>
      <c r="D2760" s="6">
        <v>0.8</v>
      </c>
    </row>
    <row r="2761" spans="1:4" x14ac:dyDescent="0.25">
      <c r="A2761" s="3" t="s">
        <v>391</v>
      </c>
      <c r="B2761" s="4"/>
      <c r="C2761" s="6" t="s">
        <v>392</v>
      </c>
      <c r="D2761" s="6">
        <v>50</v>
      </c>
    </row>
    <row r="2762" spans="1:4" x14ac:dyDescent="0.25">
      <c r="A2762" s="3" t="s">
        <v>393</v>
      </c>
      <c r="B2762" s="4"/>
      <c r="C2762" s="6"/>
      <c r="D2762" s="6"/>
    </row>
    <row r="2763" spans="1:4" x14ac:dyDescent="0.25">
      <c r="A2763" s="3" t="s">
        <v>394</v>
      </c>
      <c r="B2763" s="4"/>
      <c r="C2763" s="6" t="s">
        <v>395</v>
      </c>
      <c r="D2763" s="6">
        <v>1E-3</v>
      </c>
    </row>
    <row r="2764" spans="1:4" x14ac:dyDescent="0.25">
      <c r="A2764" s="3" t="s">
        <v>27</v>
      </c>
      <c r="B2764" s="4"/>
      <c r="C2764" s="6" t="s">
        <v>28</v>
      </c>
      <c r="D2764" s="6">
        <v>0.5</v>
      </c>
    </row>
    <row r="2765" spans="1:4" x14ac:dyDescent="0.25">
      <c r="A2765" s="3" t="s">
        <v>364</v>
      </c>
      <c r="B2765" s="4"/>
      <c r="C2765" s="6" t="s">
        <v>30</v>
      </c>
      <c r="D2765" s="6">
        <v>1</v>
      </c>
    </row>
    <row r="2766" spans="1:4" x14ac:dyDescent="0.25">
      <c r="A2766" s="3" t="s">
        <v>98</v>
      </c>
      <c r="B2766" s="4"/>
      <c r="C2766" s="6" t="s">
        <v>44</v>
      </c>
      <c r="D2766" s="6">
        <v>0</v>
      </c>
    </row>
    <row r="2767" spans="1:4" x14ac:dyDescent="0.25">
      <c r="A2767" s="3" t="s">
        <v>396</v>
      </c>
      <c r="B2767" s="4"/>
      <c r="C2767" s="6" t="s">
        <v>372</v>
      </c>
      <c r="D2767" s="6">
        <v>1</v>
      </c>
    </row>
    <row r="2768" spans="1:4" x14ac:dyDescent="0.25">
      <c r="A2768" s="4" t="s">
        <v>397</v>
      </c>
      <c r="B2768" s="4"/>
      <c r="C2768" s="6" t="s">
        <v>359</v>
      </c>
      <c r="D2768" s="6">
        <v>1</v>
      </c>
    </row>
    <row r="2769" spans="1:5" ht="15.75" customHeight="1" x14ac:dyDescent="0.25">
      <c r="A2769" s="130" t="s">
        <v>132</v>
      </c>
      <c r="B2769" s="130"/>
      <c r="C2769" s="130"/>
      <c r="D2769" s="4"/>
      <c r="E2769" s="5"/>
    </row>
    <row r="2770" spans="1:5" ht="27.75" customHeight="1" x14ac:dyDescent="0.25">
      <c r="A2770" s="131" t="s">
        <v>398</v>
      </c>
      <c r="B2770" s="131"/>
      <c r="C2770" s="13" t="s">
        <v>399</v>
      </c>
      <c r="D2770" s="55">
        <f>D2448*D2758*D2760*D2761*D2765*D2763*(1-D2766)*D2768</f>
        <v>4.8000000000000008E-5</v>
      </c>
    </row>
    <row r="2771" spans="1:5" ht="32.25" customHeight="1" x14ac:dyDescent="0.25">
      <c r="A2771" s="131" t="s">
        <v>400</v>
      </c>
      <c r="B2771" s="131"/>
      <c r="C2771" s="13" t="s">
        <v>206</v>
      </c>
      <c r="D2771" s="55">
        <f>D2448*3.6*D2758*D2760*D2761*D2759*D2765*D2763*(1-D2766)*D2767*0.001</f>
        <v>8.6400000000000027E-5</v>
      </c>
    </row>
    <row r="2773" spans="1:5" x14ac:dyDescent="0.25">
      <c r="A2773" s="7" t="s">
        <v>418</v>
      </c>
      <c r="B2773" s="4"/>
      <c r="C2773" s="6"/>
      <c r="D2773" s="6"/>
    </row>
    <row r="2774" spans="1:5" s="74" customFormat="1" x14ac:dyDescent="0.25">
      <c r="A2774" s="7" t="s">
        <v>525</v>
      </c>
      <c r="B2774" s="76"/>
      <c r="C2774" s="81"/>
      <c r="D2774" s="81"/>
    </row>
    <row r="2775" spans="1:5" x14ac:dyDescent="0.25">
      <c r="A2775" s="3" t="s">
        <v>385</v>
      </c>
      <c r="B2775" s="4"/>
      <c r="C2775" s="6"/>
      <c r="D2775" s="6"/>
    </row>
    <row r="2776" spans="1:5" x14ac:dyDescent="0.25">
      <c r="A2776" s="3" t="s">
        <v>386</v>
      </c>
      <c r="B2776" s="4"/>
      <c r="C2776" s="6"/>
      <c r="D2776" s="6"/>
    </row>
    <row r="2777" spans="1:5" x14ac:dyDescent="0.25">
      <c r="A2777" s="3" t="s">
        <v>387</v>
      </c>
      <c r="B2777" s="4"/>
      <c r="C2777" s="6" t="s">
        <v>91</v>
      </c>
      <c r="D2777" s="6">
        <v>3.0000000000000001E-3</v>
      </c>
    </row>
    <row r="2778" spans="1:5" x14ac:dyDescent="0.25">
      <c r="A2778" s="3" t="s">
        <v>388</v>
      </c>
      <c r="B2778" s="4"/>
      <c r="C2778" s="6" t="s">
        <v>389</v>
      </c>
      <c r="D2778" s="6">
        <v>500</v>
      </c>
    </row>
    <row r="2779" spans="1:5" x14ac:dyDescent="0.25">
      <c r="A2779" s="3" t="s">
        <v>390</v>
      </c>
      <c r="B2779" s="4"/>
      <c r="C2779" s="6" t="s">
        <v>38</v>
      </c>
      <c r="D2779" s="6">
        <v>0.8</v>
      </c>
    </row>
    <row r="2780" spans="1:5" x14ac:dyDescent="0.25">
      <c r="A2780" s="3" t="s">
        <v>391</v>
      </c>
      <c r="B2780" s="4"/>
      <c r="C2780" s="6" t="s">
        <v>392</v>
      </c>
      <c r="D2780" s="6">
        <v>160</v>
      </c>
    </row>
    <row r="2781" spans="1:5" x14ac:dyDescent="0.25">
      <c r="A2781" s="3" t="s">
        <v>393</v>
      </c>
      <c r="B2781" s="4"/>
      <c r="C2781" s="6"/>
      <c r="D2781" s="6"/>
    </row>
    <row r="2782" spans="1:5" x14ac:dyDescent="0.25">
      <c r="A2782" s="3" t="s">
        <v>394</v>
      </c>
      <c r="B2782" s="4"/>
      <c r="C2782" s="6" t="s">
        <v>395</v>
      </c>
      <c r="D2782" s="6">
        <v>1E-3</v>
      </c>
    </row>
    <row r="2783" spans="1:5" x14ac:dyDescent="0.25">
      <c r="A2783" s="3" t="s">
        <v>27</v>
      </c>
      <c r="B2783" s="4"/>
      <c r="C2783" s="6" t="s">
        <v>28</v>
      </c>
      <c r="D2783" s="6">
        <v>0.5</v>
      </c>
    </row>
    <row r="2784" spans="1:5" x14ac:dyDescent="0.25">
      <c r="A2784" s="3" t="s">
        <v>364</v>
      </c>
      <c r="B2784" s="4"/>
      <c r="C2784" s="6" t="s">
        <v>30</v>
      </c>
      <c r="D2784" s="6">
        <v>1</v>
      </c>
    </row>
    <row r="2785" spans="1:5" x14ac:dyDescent="0.25">
      <c r="A2785" s="3" t="s">
        <v>98</v>
      </c>
      <c r="B2785" s="4"/>
      <c r="C2785" s="6" t="s">
        <v>44</v>
      </c>
      <c r="D2785" s="6">
        <v>0</v>
      </c>
    </row>
    <row r="2786" spans="1:5" x14ac:dyDescent="0.25">
      <c r="A2786" s="3" t="s">
        <v>396</v>
      </c>
      <c r="B2786" s="4"/>
      <c r="C2786" s="6" t="s">
        <v>372</v>
      </c>
      <c r="D2786" s="6">
        <v>1</v>
      </c>
    </row>
    <row r="2787" spans="1:5" x14ac:dyDescent="0.25">
      <c r="A2787" s="4" t="s">
        <v>397</v>
      </c>
      <c r="B2787" s="4"/>
      <c r="C2787" s="6" t="s">
        <v>359</v>
      </c>
      <c r="D2787" s="6">
        <v>1</v>
      </c>
    </row>
    <row r="2788" spans="1:5" ht="17.25" customHeight="1" x14ac:dyDescent="0.25">
      <c r="A2788" s="130" t="s">
        <v>132</v>
      </c>
      <c r="B2788" s="130"/>
      <c r="C2788" s="130"/>
      <c r="D2788" s="4"/>
      <c r="E2788" s="5"/>
    </row>
    <row r="2789" spans="1:5" ht="27" customHeight="1" x14ac:dyDescent="0.25">
      <c r="A2789" s="131" t="s">
        <v>398</v>
      </c>
      <c r="B2789" s="131"/>
      <c r="C2789" s="13" t="s">
        <v>399</v>
      </c>
      <c r="D2789" s="55">
        <f>D2448*D2777*D2779*D2780*D2784*D2782*(1-D2785)*D2787</f>
        <v>1.5360000000000002E-4</v>
      </c>
    </row>
    <row r="2790" spans="1:5" ht="27" customHeight="1" x14ac:dyDescent="0.25">
      <c r="A2790" s="131" t="s">
        <v>400</v>
      </c>
      <c r="B2790" s="131"/>
      <c r="C2790" s="13" t="s">
        <v>206</v>
      </c>
      <c r="D2790" s="55">
        <f>D2448*3.6*D2777*D2779*D2780*D2778*D2784*D2782*(1-D2785)*D2786*0.001</f>
        <v>2.7648000000000006E-4</v>
      </c>
    </row>
    <row r="2792" spans="1:5" x14ac:dyDescent="0.25">
      <c r="A2792" s="7" t="s">
        <v>419</v>
      </c>
      <c r="B2792" s="4"/>
      <c r="C2792" s="6"/>
      <c r="D2792" s="6"/>
    </row>
    <row r="2793" spans="1:5" s="74" customFormat="1" x14ac:dyDescent="0.25">
      <c r="A2793" s="7" t="s">
        <v>526</v>
      </c>
      <c r="B2793" s="76"/>
      <c r="C2793" s="81"/>
      <c r="D2793" s="81"/>
    </row>
    <row r="2794" spans="1:5" x14ac:dyDescent="0.25">
      <c r="A2794" s="3" t="s">
        <v>385</v>
      </c>
      <c r="B2794" s="4"/>
      <c r="C2794" s="6"/>
      <c r="D2794" s="6"/>
    </row>
    <row r="2795" spans="1:5" x14ac:dyDescent="0.25">
      <c r="A2795" s="3" t="s">
        <v>386</v>
      </c>
      <c r="B2795" s="4"/>
      <c r="C2795" s="6"/>
      <c r="D2795" s="6"/>
    </row>
    <row r="2796" spans="1:5" x14ac:dyDescent="0.25">
      <c r="A2796" s="3" t="s">
        <v>387</v>
      </c>
      <c r="B2796" s="4"/>
      <c r="C2796" s="6" t="s">
        <v>91</v>
      </c>
      <c r="D2796" s="6">
        <v>3.0000000000000001E-3</v>
      </c>
    </row>
    <row r="2797" spans="1:5" x14ac:dyDescent="0.25">
      <c r="A2797" s="3" t="s">
        <v>388</v>
      </c>
      <c r="B2797" s="4"/>
      <c r="C2797" s="6" t="s">
        <v>389</v>
      </c>
      <c r="D2797" s="6">
        <v>2475</v>
      </c>
    </row>
    <row r="2798" spans="1:5" x14ac:dyDescent="0.25">
      <c r="A2798" s="3" t="s">
        <v>390</v>
      </c>
      <c r="B2798" s="4"/>
      <c r="C2798" s="6" t="s">
        <v>38</v>
      </c>
      <c r="D2798" s="6">
        <v>0.8</v>
      </c>
    </row>
    <row r="2799" spans="1:5" x14ac:dyDescent="0.25">
      <c r="A2799" s="3" t="s">
        <v>391</v>
      </c>
      <c r="B2799" s="4"/>
      <c r="C2799" s="6" t="s">
        <v>392</v>
      </c>
      <c r="D2799" s="6">
        <v>30</v>
      </c>
    </row>
    <row r="2800" spans="1:5" x14ac:dyDescent="0.25">
      <c r="A2800" s="3" t="s">
        <v>393</v>
      </c>
      <c r="B2800" s="4"/>
      <c r="C2800" s="6"/>
      <c r="D2800" s="6"/>
    </row>
    <row r="2801" spans="1:5" x14ac:dyDescent="0.25">
      <c r="A2801" s="3" t="s">
        <v>394</v>
      </c>
      <c r="B2801" s="4"/>
      <c r="C2801" s="6" t="s">
        <v>395</v>
      </c>
      <c r="D2801" s="6">
        <v>1E-3</v>
      </c>
    </row>
    <row r="2802" spans="1:5" x14ac:dyDescent="0.25">
      <c r="A2802" s="3" t="s">
        <v>27</v>
      </c>
      <c r="B2802" s="4"/>
      <c r="C2802" s="6" t="s">
        <v>28</v>
      </c>
      <c r="D2802" s="6">
        <v>0.5</v>
      </c>
    </row>
    <row r="2803" spans="1:5" x14ac:dyDescent="0.25">
      <c r="A2803" s="3" t="s">
        <v>364</v>
      </c>
      <c r="B2803" s="4"/>
      <c r="C2803" s="6" t="s">
        <v>30</v>
      </c>
      <c r="D2803" s="6">
        <v>1</v>
      </c>
    </row>
    <row r="2804" spans="1:5" x14ac:dyDescent="0.25">
      <c r="A2804" s="3" t="s">
        <v>98</v>
      </c>
      <c r="B2804" s="4"/>
      <c r="C2804" s="6" t="s">
        <v>44</v>
      </c>
      <c r="D2804" s="6">
        <v>0</v>
      </c>
    </row>
    <row r="2805" spans="1:5" x14ac:dyDescent="0.25">
      <c r="A2805" s="3" t="s">
        <v>396</v>
      </c>
      <c r="B2805" s="4"/>
      <c r="C2805" s="6" t="s">
        <v>372</v>
      </c>
      <c r="D2805" s="6">
        <v>2</v>
      </c>
    </row>
    <row r="2806" spans="1:5" x14ac:dyDescent="0.25">
      <c r="A2806" s="4" t="s">
        <v>397</v>
      </c>
      <c r="B2806" s="4"/>
      <c r="C2806" s="6" t="s">
        <v>359</v>
      </c>
      <c r="D2806" s="6">
        <v>1</v>
      </c>
    </row>
    <row r="2807" spans="1:5" ht="27.75" customHeight="1" x14ac:dyDescent="0.25">
      <c r="A2807" s="130" t="s">
        <v>496</v>
      </c>
      <c r="B2807" s="130"/>
      <c r="C2807" s="130"/>
      <c r="D2807" s="4"/>
      <c r="E2807" s="5"/>
    </row>
    <row r="2808" spans="1:5" ht="29.25" customHeight="1" x14ac:dyDescent="0.25">
      <c r="A2808" s="131" t="s">
        <v>398</v>
      </c>
      <c r="B2808" s="131"/>
      <c r="C2808" s="13" t="s">
        <v>399</v>
      </c>
      <c r="D2808" s="55">
        <f>D2448*D2796*D2798*D2799*D2803*D2801*(1-D2804)*D2806</f>
        <v>2.8800000000000002E-5</v>
      </c>
    </row>
    <row r="2809" spans="1:5" ht="31.5" customHeight="1" x14ac:dyDescent="0.25">
      <c r="A2809" s="131" t="s">
        <v>400</v>
      </c>
      <c r="B2809" s="131"/>
      <c r="C2809" s="13" t="s">
        <v>206</v>
      </c>
      <c r="D2809" s="55">
        <f>D2448*3.6*D2796*D2798*D2799*D2797*D2803*D2801*(1-D2804)*D2805*0.001</f>
        <v>5.1321600000000015E-4</v>
      </c>
    </row>
    <row r="2811" spans="1:5" ht="15.75" thickBot="1" x14ac:dyDescent="0.3">
      <c r="A2811" s="3" t="s">
        <v>60</v>
      </c>
      <c r="B2811" s="4"/>
      <c r="C2811" s="4"/>
      <c r="D2811" s="4"/>
    </row>
    <row r="2812" spans="1:5" ht="15.75" thickBot="1" x14ac:dyDescent="0.3">
      <c r="A2812" s="16" t="s">
        <v>61</v>
      </c>
      <c r="B2812" s="17" t="s">
        <v>62</v>
      </c>
      <c r="C2812" s="17" t="s">
        <v>63</v>
      </c>
      <c r="D2812" s="17" t="s">
        <v>104</v>
      </c>
    </row>
    <row r="2813" spans="1:5" ht="15.75" thickBot="1" x14ac:dyDescent="0.3">
      <c r="A2813" s="18">
        <v>2907</v>
      </c>
      <c r="B2813" s="19" t="s">
        <v>133</v>
      </c>
      <c r="C2813" s="21">
        <f>D2732+D2751+D2770+D2789</f>
        <v>3.3216000000000002E-4</v>
      </c>
      <c r="D2813" s="21">
        <f>D2733+D2752+D2771+D2790</f>
        <v>5.978880000000002E-4</v>
      </c>
    </row>
    <row r="2814" spans="1:5" ht="51.75" thickBot="1" x14ac:dyDescent="0.3">
      <c r="A2814" s="18">
        <v>2908</v>
      </c>
      <c r="B2814" s="19" t="s">
        <v>64</v>
      </c>
      <c r="C2814" s="56">
        <f>D2580+D2599+D2618+D2637+D2656+D2675</f>
        <v>7.0560000000000013E-4</v>
      </c>
      <c r="D2814" s="57">
        <f>D2581+D2600+D2619+D2638+D2657+D2676</f>
        <v>3.7171180800000003E-3</v>
      </c>
    </row>
    <row r="2815" spans="1:5" ht="39" thickBot="1" x14ac:dyDescent="0.3">
      <c r="A2815" s="18">
        <v>2909</v>
      </c>
      <c r="B2815" s="19" t="s">
        <v>65</v>
      </c>
      <c r="C2815" s="21">
        <f>D2466+D2485+D2504+D2523+D2542+D2561+D2694+D2713+D2808</f>
        <v>7.553280000000001E-4</v>
      </c>
      <c r="D2815" s="41">
        <f>D2467+D2486+D2505+D2524+D2543+D2562+D2695+D2714+D2809</f>
        <v>7.6431790080000016E-3</v>
      </c>
    </row>
    <row r="2817" spans="1:5" x14ac:dyDescent="0.25">
      <c r="A2817" s="49" t="s">
        <v>444</v>
      </c>
    </row>
    <row r="2818" spans="1:5" x14ac:dyDescent="0.25">
      <c r="A2818" s="49" t="s">
        <v>420</v>
      </c>
    </row>
    <row r="2819" spans="1:5" x14ac:dyDescent="0.25">
      <c r="A2819" s="58" t="s">
        <v>0</v>
      </c>
      <c r="B2819" s="4"/>
      <c r="C2819" s="4"/>
      <c r="D2819" s="4"/>
      <c r="E2819" s="4"/>
    </row>
    <row r="2820" spans="1:5" x14ac:dyDescent="0.25">
      <c r="A2820" s="59" t="s">
        <v>421</v>
      </c>
      <c r="B2820" s="4"/>
      <c r="C2820" s="4"/>
      <c r="D2820" s="4"/>
      <c r="E2820" s="4"/>
    </row>
    <row r="2821" spans="1:5" x14ac:dyDescent="0.25">
      <c r="A2821" s="4" t="s">
        <v>422</v>
      </c>
      <c r="B2821" s="4"/>
      <c r="C2821" s="4"/>
      <c r="D2821" s="4"/>
      <c r="E2821" s="4"/>
    </row>
    <row r="2822" spans="1:5" x14ac:dyDescent="0.25">
      <c r="A2822" s="4"/>
      <c r="B2822" s="4"/>
      <c r="C2822" s="4"/>
      <c r="D2822" s="4"/>
      <c r="E2822" s="4"/>
    </row>
    <row r="2823" spans="1:5" x14ac:dyDescent="0.25">
      <c r="A2823" s="60" t="s">
        <v>423</v>
      </c>
      <c r="B2823" s="4"/>
      <c r="C2823" s="4"/>
      <c r="D2823" s="4"/>
      <c r="E2823" s="4"/>
    </row>
    <row r="2824" spans="1:5" x14ac:dyDescent="0.25">
      <c r="A2824" s="61" t="s">
        <v>424</v>
      </c>
      <c r="B2824" s="4"/>
      <c r="C2824" s="4"/>
      <c r="D2824" s="4"/>
      <c r="E2824" s="4"/>
    </row>
    <row r="2825" spans="1:5" x14ac:dyDescent="0.25">
      <c r="A2825" s="61" t="s">
        <v>425</v>
      </c>
      <c r="B2825" s="4"/>
      <c r="C2825" s="4"/>
      <c r="D2825" s="4"/>
      <c r="E2825" s="4"/>
    </row>
    <row r="2826" spans="1:5" x14ac:dyDescent="0.25">
      <c r="A2826" s="61" t="s">
        <v>426</v>
      </c>
      <c r="B2826" s="4"/>
      <c r="C2826" s="4"/>
      <c r="D2826" s="4"/>
      <c r="E2826" s="4"/>
    </row>
    <row r="2827" spans="1:5" x14ac:dyDescent="0.25">
      <c r="A2827" s="61"/>
      <c r="B2827" s="4"/>
      <c r="C2827" s="4"/>
      <c r="D2827" s="4"/>
      <c r="E2827" s="4"/>
    </row>
    <row r="2828" spans="1:5" x14ac:dyDescent="0.25">
      <c r="A2828" s="4" t="s">
        <v>427</v>
      </c>
      <c r="B2828" s="4"/>
      <c r="C2828" s="4"/>
      <c r="D2828" s="4"/>
      <c r="E2828" s="4"/>
    </row>
    <row r="2829" spans="1:5" x14ac:dyDescent="0.25">
      <c r="A2829" s="4"/>
      <c r="B2829" s="4"/>
      <c r="C2829" s="4"/>
      <c r="D2829" s="4"/>
      <c r="E2829" s="4"/>
    </row>
    <row r="2830" spans="1:5" x14ac:dyDescent="0.25">
      <c r="A2830" s="59" t="s">
        <v>428</v>
      </c>
      <c r="B2830" s="4"/>
      <c r="C2830" s="4"/>
      <c r="D2830" s="4"/>
      <c r="E2830" s="4"/>
    </row>
    <row r="2831" spans="1:5" x14ac:dyDescent="0.25">
      <c r="A2831" s="4" t="s">
        <v>429</v>
      </c>
      <c r="B2831" s="4"/>
      <c r="C2831" s="4"/>
      <c r="D2831" s="4"/>
      <c r="E2831" s="4"/>
    </row>
    <row r="2832" spans="1:5" ht="15.75" x14ac:dyDescent="0.25">
      <c r="A2832" s="13" t="s">
        <v>430</v>
      </c>
      <c r="B2832" s="4"/>
      <c r="C2832" s="4"/>
      <c r="D2832" s="4"/>
      <c r="E2832" s="4"/>
    </row>
    <row r="2833" spans="1:5" x14ac:dyDescent="0.25">
      <c r="A2833" s="4"/>
      <c r="B2833" s="4"/>
      <c r="C2833" s="4"/>
      <c r="D2833" s="4"/>
      <c r="E2833" s="4"/>
    </row>
    <row r="2834" spans="1:5" x14ac:dyDescent="0.25">
      <c r="A2834" s="4" t="s">
        <v>431</v>
      </c>
      <c r="B2834" s="4"/>
      <c r="D2834" s="6" t="s">
        <v>432</v>
      </c>
      <c r="E2834" s="6"/>
    </row>
    <row r="2835" spans="1:5" x14ac:dyDescent="0.25">
      <c r="A2835" s="4" t="s">
        <v>433</v>
      </c>
      <c r="B2835" s="4"/>
      <c r="D2835" s="6" t="s">
        <v>434</v>
      </c>
      <c r="E2835" s="62">
        <v>3737.6</v>
      </c>
    </row>
    <row r="2836" spans="1:5" x14ac:dyDescent="0.25">
      <c r="A2836" s="4"/>
      <c r="B2836" s="4"/>
      <c r="D2836" s="4"/>
      <c r="E2836" s="6"/>
    </row>
    <row r="2837" spans="1:5" x14ac:dyDescent="0.25">
      <c r="A2837" s="59" t="s">
        <v>435</v>
      </c>
      <c r="B2837" s="4"/>
      <c r="D2837" s="4"/>
      <c r="E2837" s="6"/>
    </row>
    <row r="2838" spans="1:5" x14ac:dyDescent="0.25">
      <c r="A2838" s="4" t="s">
        <v>436</v>
      </c>
      <c r="B2838" s="4"/>
      <c r="D2838" s="4"/>
      <c r="E2838" s="6"/>
    </row>
    <row r="2839" spans="1:5" x14ac:dyDescent="0.25">
      <c r="A2839" s="13" t="s">
        <v>437</v>
      </c>
      <c r="B2839" s="4"/>
      <c r="D2839" s="6"/>
      <c r="E2839" s="6"/>
    </row>
    <row r="2840" spans="1:5" x14ac:dyDescent="0.25">
      <c r="A2840" s="4"/>
      <c r="B2840" s="4"/>
      <c r="D2840" s="4"/>
      <c r="E2840" s="6"/>
    </row>
    <row r="2841" spans="1:5" x14ac:dyDescent="0.25">
      <c r="A2841" s="4" t="s">
        <v>438</v>
      </c>
      <c r="B2841" s="4"/>
      <c r="D2841" s="6" t="s">
        <v>439</v>
      </c>
      <c r="E2841" s="6">
        <v>1.6</v>
      </c>
    </row>
    <row r="2842" spans="1:5" x14ac:dyDescent="0.25">
      <c r="A2842" s="4"/>
      <c r="B2842" s="4"/>
      <c r="D2842" s="6"/>
      <c r="E2842" s="6"/>
    </row>
    <row r="2843" spans="1:5" x14ac:dyDescent="0.25">
      <c r="A2843" s="4" t="s">
        <v>440</v>
      </c>
      <c r="B2843" s="4"/>
      <c r="D2843" s="6" t="s">
        <v>372</v>
      </c>
      <c r="E2843" s="63">
        <v>8</v>
      </c>
    </row>
    <row r="2844" spans="1:5" x14ac:dyDescent="0.25">
      <c r="A2844" s="4"/>
      <c r="B2844" s="4"/>
      <c r="C2844" s="4"/>
      <c r="D2844" s="4"/>
      <c r="E2844" s="4"/>
    </row>
    <row r="2845" spans="1:5" x14ac:dyDescent="0.25">
      <c r="A2845" s="4" t="s">
        <v>441</v>
      </c>
      <c r="B2845" s="4"/>
      <c r="C2845" s="4"/>
      <c r="D2845" s="4"/>
      <c r="E2845" s="4"/>
    </row>
    <row r="2846" spans="1:5" x14ac:dyDescent="0.25">
      <c r="A2846" s="64" t="s">
        <v>61</v>
      </c>
      <c r="B2846" s="64" t="s">
        <v>62</v>
      </c>
      <c r="C2846" s="64" t="s">
        <v>442</v>
      </c>
      <c r="D2846" s="64" t="s">
        <v>63</v>
      </c>
      <c r="E2846" s="64" t="s">
        <v>104</v>
      </c>
    </row>
    <row r="2847" spans="1:5" x14ac:dyDescent="0.25">
      <c r="A2847" s="65">
        <v>301</v>
      </c>
      <c r="B2847" s="65" t="s">
        <v>153</v>
      </c>
      <c r="C2847" s="66">
        <v>21.8</v>
      </c>
      <c r="D2847" s="66">
        <f>E2841*C2847/3600</f>
        <v>9.6888888888888892E-3</v>
      </c>
      <c r="E2847" s="66">
        <f>(E2835*C2847*0.000001)*E2843</f>
        <v>0.65183743999999999</v>
      </c>
    </row>
    <row r="2848" spans="1:5" x14ac:dyDescent="0.25">
      <c r="A2848" s="65">
        <v>304</v>
      </c>
      <c r="B2848" s="65" t="s">
        <v>154</v>
      </c>
      <c r="C2848" s="66">
        <v>3.54</v>
      </c>
      <c r="D2848" s="66">
        <f>E2841*C2848/3600</f>
        <v>1.5733333333333335E-3</v>
      </c>
      <c r="E2848" s="66">
        <f>(E2835*C2848*0.000001)*E2843</f>
        <v>0.10584883199999999</v>
      </c>
    </row>
    <row r="2849" spans="1:5" x14ac:dyDescent="0.25">
      <c r="A2849" s="65">
        <v>337</v>
      </c>
      <c r="B2849" s="65" t="s">
        <v>155</v>
      </c>
      <c r="C2849" s="66">
        <v>92</v>
      </c>
      <c r="D2849" s="66">
        <f>E2841*C2849/3600</f>
        <v>4.0888888888888891E-2</v>
      </c>
      <c r="E2849" s="66">
        <f>(E2835*C2849*0.000001)*E2843</f>
        <v>2.7508735999999998</v>
      </c>
    </row>
    <row r="2850" spans="1:5" x14ac:dyDescent="0.25">
      <c r="A2850" s="65">
        <v>2754</v>
      </c>
      <c r="B2850" s="65" t="s">
        <v>443</v>
      </c>
      <c r="C2850" s="66">
        <v>13</v>
      </c>
      <c r="D2850" s="66">
        <f>E2841*C2850/3600</f>
        <v>5.7777777777777784E-3</v>
      </c>
      <c r="E2850" s="66">
        <f>(E2835*C2850*0.000001)*E2843</f>
        <v>0.38871039999999996</v>
      </c>
    </row>
    <row r="2852" spans="1:5" x14ac:dyDescent="0.25">
      <c r="A2852" s="1" t="s">
        <v>445</v>
      </c>
    </row>
    <row r="2853" spans="1:5" x14ac:dyDescent="0.25">
      <c r="A2853" s="1" t="s">
        <v>446</v>
      </c>
    </row>
    <row r="2854" spans="1:5" x14ac:dyDescent="0.25">
      <c r="A2854" s="4" t="s">
        <v>136</v>
      </c>
      <c r="B2854" s="4"/>
      <c r="C2854" s="4"/>
      <c r="D2854" s="4"/>
    </row>
    <row r="2855" spans="1:5" x14ac:dyDescent="0.25">
      <c r="A2855" s="4" t="s">
        <v>137</v>
      </c>
      <c r="B2855" s="4"/>
      <c r="C2855" s="4"/>
      <c r="D2855" s="4"/>
    </row>
    <row r="2856" spans="1:5" x14ac:dyDescent="0.25">
      <c r="A2856" s="3" t="s">
        <v>138</v>
      </c>
      <c r="B2856" s="4"/>
      <c r="C2856" s="4"/>
      <c r="D2856" s="4"/>
    </row>
    <row r="2857" spans="1:5" x14ac:dyDescent="0.25">
      <c r="A2857" s="4" t="s">
        <v>139</v>
      </c>
      <c r="B2857" s="4"/>
      <c r="C2857" s="33"/>
      <c r="D2857" s="4"/>
    </row>
    <row r="2858" spans="1:5" x14ac:dyDescent="0.25">
      <c r="A2858" s="4"/>
      <c r="B2858" s="4"/>
      <c r="C2858" s="33"/>
      <c r="D2858" s="4"/>
    </row>
    <row r="2859" spans="1:5" x14ac:dyDescent="0.25">
      <c r="A2859" s="4" t="s">
        <v>140</v>
      </c>
      <c r="B2859" s="4"/>
      <c r="C2859" s="34" t="s">
        <v>141</v>
      </c>
      <c r="D2859" s="6">
        <v>5475</v>
      </c>
    </row>
    <row r="2860" spans="1:5" x14ac:dyDescent="0.25">
      <c r="A2860" s="4"/>
      <c r="B2860" s="4"/>
      <c r="C2860" s="6"/>
      <c r="D2860" s="6"/>
    </row>
    <row r="2861" spans="1:5" ht="44.25" customHeight="1" x14ac:dyDescent="0.25">
      <c r="A2861" s="130" t="s">
        <v>12</v>
      </c>
      <c r="B2861" s="130"/>
      <c r="C2861" s="81"/>
      <c r="D2861" s="87"/>
    </row>
    <row r="2862" spans="1:5" ht="15.75" x14ac:dyDescent="0.25">
      <c r="A2862" s="76" t="s">
        <v>142</v>
      </c>
      <c r="B2862" s="76"/>
      <c r="C2862" s="82" t="s">
        <v>143</v>
      </c>
      <c r="D2862" s="87">
        <v>12.8</v>
      </c>
    </row>
    <row r="2863" spans="1:5" x14ac:dyDescent="0.25">
      <c r="A2863" s="76" t="s">
        <v>144</v>
      </c>
      <c r="B2863" s="76"/>
      <c r="C2863" s="81" t="s">
        <v>145</v>
      </c>
      <c r="D2863" s="88">
        <v>2.2677</v>
      </c>
    </row>
    <row r="2864" spans="1:5" ht="16.5" x14ac:dyDescent="0.25">
      <c r="A2864" s="76" t="s">
        <v>501</v>
      </c>
      <c r="B2864" s="76"/>
      <c r="C2864" s="81" t="s">
        <v>466</v>
      </c>
      <c r="D2864" s="89">
        <v>87.1</v>
      </c>
    </row>
    <row r="2865" spans="1:4" x14ac:dyDescent="0.25">
      <c r="A2865" s="83" t="s">
        <v>468</v>
      </c>
      <c r="B2865" s="76"/>
      <c r="C2865" s="81" t="s">
        <v>470</v>
      </c>
      <c r="D2865" s="90" t="s">
        <v>510</v>
      </c>
    </row>
    <row r="2866" spans="1:4" x14ac:dyDescent="0.25">
      <c r="A2866" s="84" t="s">
        <v>511</v>
      </c>
      <c r="B2866" s="76"/>
      <c r="C2866" s="81" t="s">
        <v>149</v>
      </c>
      <c r="D2866" s="85">
        <f>D2864*D2863/1000</f>
        <v>0.19751667000000001</v>
      </c>
    </row>
    <row r="2867" spans="1:4" x14ac:dyDescent="0.25">
      <c r="A2867" s="84" t="s">
        <v>150</v>
      </c>
      <c r="B2867" s="76"/>
      <c r="C2867" s="81" t="s">
        <v>151</v>
      </c>
      <c r="D2867" s="86">
        <f>D2866*D2859*3600/1000000</f>
        <v>3.8930535657000003</v>
      </c>
    </row>
    <row r="2868" spans="1:4" x14ac:dyDescent="0.25">
      <c r="A2868" s="76"/>
      <c r="B2868" s="76"/>
      <c r="C2868" s="76"/>
      <c r="D2868" s="93"/>
    </row>
    <row r="2869" spans="1:4" ht="15.75" thickBot="1" x14ac:dyDescent="0.3">
      <c r="A2869" s="77" t="s">
        <v>441</v>
      </c>
      <c r="B2869" s="76"/>
      <c r="C2869" s="76"/>
      <c r="D2869" s="76"/>
    </row>
    <row r="2870" spans="1:4" ht="15.75" thickBot="1" x14ac:dyDescent="0.3">
      <c r="A2870" s="94" t="s">
        <v>61</v>
      </c>
      <c r="B2870" s="95" t="s">
        <v>62</v>
      </c>
      <c r="C2870" s="95" t="s">
        <v>63</v>
      </c>
      <c r="D2870" s="95" t="s">
        <v>104</v>
      </c>
    </row>
    <row r="2871" spans="1:4" ht="39" thickBot="1" x14ac:dyDescent="0.3">
      <c r="A2871" s="96">
        <v>2909</v>
      </c>
      <c r="B2871" s="97" t="s">
        <v>65</v>
      </c>
      <c r="C2871" s="100">
        <f>D2866</f>
        <v>0.19751667000000001</v>
      </c>
      <c r="D2871" s="99">
        <f>D2867</f>
        <v>3.8930535657000003</v>
      </c>
    </row>
    <row r="2873" spans="1:4" x14ac:dyDescent="0.25">
      <c r="A2873" s="1" t="s">
        <v>447</v>
      </c>
    </row>
    <row r="2874" spans="1:4" x14ac:dyDescent="0.25">
      <c r="A2874" s="1" t="s">
        <v>446</v>
      </c>
    </row>
    <row r="2875" spans="1:4" x14ac:dyDescent="0.25">
      <c r="A2875" s="4" t="s">
        <v>136</v>
      </c>
      <c r="B2875" s="4"/>
      <c r="C2875" s="4"/>
      <c r="D2875" s="4"/>
    </row>
    <row r="2876" spans="1:4" x14ac:dyDescent="0.25">
      <c r="A2876" s="4" t="s">
        <v>137</v>
      </c>
      <c r="B2876" s="4"/>
      <c r="C2876" s="4"/>
      <c r="D2876" s="4"/>
    </row>
    <row r="2877" spans="1:4" x14ac:dyDescent="0.25">
      <c r="A2877" s="3" t="s">
        <v>138</v>
      </c>
      <c r="B2877" s="4"/>
      <c r="C2877" s="4"/>
      <c r="D2877" s="4"/>
    </row>
    <row r="2878" spans="1:4" x14ac:dyDescent="0.25">
      <c r="A2878" s="4" t="s">
        <v>139</v>
      </c>
      <c r="B2878" s="4"/>
      <c r="C2878" s="33"/>
      <c r="D2878" s="4"/>
    </row>
    <row r="2879" spans="1:4" x14ac:dyDescent="0.25">
      <c r="A2879" s="4"/>
      <c r="B2879" s="4"/>
      <c r="C2879" s="33"/>
      <c r="D2879" s="4"/>
    </row>
    <row r="2880" spans="1:4" x14ac:dyDescent="0.25">
      <c r="A2880" s="4" t="s">
        <v>140</v>
      </c>
      <c r="B2880" s="4"/>
      <c r="C2880" s="34" t="s">
        <v>141</v>
      </c>
      <c r="D2880" s="6">
        <v>5475</v>
      </c>
    </row>
    <row r="2881" spans="1:4" x14ac:dyDescent="0.25">
      <c r="A2881" s="4"/>
      <c r="B2881" s="4"/>
      <c r="C2881" s="6"/>
      <c r="D2881" s="6"/>
    </row>
    <row r="2882" spans="1:4" ht="46.5" customHeight="1" x14ac:dyDescent="0.25">
      <c r="A2882" s="130" t="s">
        <v>12</v>
      </c>
      <c r="B2882" s="130"/>
      <c r="C2882" s="81"/>
      <c r="D2882" s="87"/>
    </row>
    <row r="2883" spans="1:4" ht="15.75" x14ac:dyDescent="0.25">
      <c r="A2883" s="76" t="s">
        <v>142</v>
      </c>
      <c r="B2883" s="76"/>
      <c r="C2883" s="82" t="s">
        <v>143</v>
      </c>
      <c r="D2883" s="87">
        <v>14.2</v>
      </c>
    </row>
    <row r="2884" spans="1:4" ht="15" customHeight="1" x14ac:dyDescent="0.25">
      <c r="A2884" s="76" t="s">
        <v>144</v>
      </c>
      <c r="B2884" s="76"/>
      <c r="C2884" s="81" t="s">
        <v>145</v>
      </c>
      <c r="D2884" s="88">
        <v>2.4750999999999999</v>
      </c>
    </row>
    <row r="2885" spans="1:4" ht="16.5" x14ac:dyDescent="0.25">
      <c r="A2885" s="76" t="s">
        <v>501</v>
      </c>
      <c r="B2885" s="76"/>
      <c r="C2885" s="81" t="s">
        <v>466</v>
      </c>
      <c r="D2885" s="89">
        <v>79.599999999999994</v>
      </c>
    </row>
    <row r="2886" spans="1:4" x14ac:dyDescent="0.25">
      <c r="A2886" s="83" t="s">
        <v>468</v>
      </c>
      <c r="B2886" s="76"/>
      <c r="C2886" s="81" t="s">
        <v>509</v>
      </c>
      <c r="D2886" s="90" t="s">
        <v>515</v>
      </c>
    </row>
    <row r="2887" spans="1:4" x14ac:dyDescent="0.25">
      <c r="A2887" s="84" t="s">
        <v>511</v>
      </c>
      <c r="B2887" s="76"/>
      <c r="C2887" s="81" t="s">
        <v>149</v>
      </c>
      <c r="D2887" s="85">
        <f>D2885*D2884/1000</f>
        <v>0.19701795999999999</v>
      </c>
    </row>
    <row r="2888" spans="1:4" x14ac:dyDescent="0.25">
      <c r="A2888" s="84" t="s">
        <v>150</v>
      </c>
      <c r="B2888" s="76"/>
      <c r="C2888" s="81" t="s">
        <v>151</v>
      </c>
      <c r="D2888" s="86">
        <f>D2887*D2880*3600/1000000</f>
        <v>3.8832239916</v>
      </c>
    </row>
    <row r="2889" spans="1:4" s="74" customFormat="1" x14ac:dyDescent="0.25">
      <c r="A2889" s="76"/>
      <c r="B2889" s="76"/>
      <c r="C2889" s="76"/>
      <c r="D2889" s="93"/>
    </row>
    <row r="2890" spans="1:4" s="74" customFormat="1" ht="15.75" thickBot="1" x14ac:dyDescent="0.3">
      <c r="A2890" s="77" t="s">
        <v>441</v>
      </c>
      <c r="B2890" s="76"/>
      <c r="C2890" s="76"/>
      <c r="D2890" s="76"/>
    </row>
    <row r="2891" spans="1:4" s="74" customFormat="1" ht="15.75" thickBot="1" x14ac:dyDescent="0.3">
      <c r="A2891" s="94" t="s">
        <v>61</v>
      </c>
      <c r="B2891" s="95" t="s">
        <v>62</v>
      </c>
      <c r="C2891" s="95" t="s">
        <v>63</v>
      </c>
      <c r="D2891" s="95" t="s">
        <v>104</v>
      </c>
    </row>
    <row r="2892" spans="1:4" s="74" customFormat="1" ht="39" thickBot="1" x14ac:dyDescent="0.3">
      <c r="A2892" s="96">
        <v>2909</v>
      </c>
      <c r="B2892" s="97" t="s">
        <v>65</v>
      </c>
      <c r="C2892" s="100">
        <f>D2887</f>
        <v>0.19701795999999999</v>
      </c>
      <c r="D2892" s="99">
        <f>D2888</f>
        <v>3.8832239916</v>
      </c>
    </row>
    <row r="2893" spans="1:4" s="74" customFormat="1" x14ac:dyDescent="0.25">
      <c r="A2893" s="69"/>
      <c r="B2893" s="69"/>
      <c r="C2893" s="71"/>
      <c r="D2893" s="72"/>
    </row>
    <row r="2894" spans="1:4" x14ac:dyDescent="0.25">
      <c r="A2894" s="75" t="s">
        <v>448</v>
      </c>
      <c r="B2894" s="74"/>
      <c r="C2894" s="74"/>
      <c r="D2894" s="74"/>
    </row>
    <row r="2895" spans="1:4" x14ac:dyDescent="0.25">
      <c r="A2895" s="75" t="s">
        <v>446</v>
      </c>
      <c r="B2895" s="74"/>
      <c r="C2895" s="74"/>
      <c r="D2895" s="74"/>
    </row>
    <row r="2896" spans="1:4" x14ac:dyDescent="0.25">
      <c r="A2896" s="76" t="s">
        <v>136</v>
      </c>
      <c r="B2896" s="76"/>
      <c r="C2896" s="76"/>
      <c r="D2896" s="76"/>
    </row>
    <row r="2897" spans="1:4" x14ac:dyDescent="0.25">
      <c r="A2897" s="76" t="s">
        <v>137</v>
      </c>
      <c r="B2897" s="76"/>
      <c r="C2897" s="76"/>
      <c r="D2897" s="76"/>
    </row>
    <row r="2898" spans="1:4" x14ac:dyDescent="0.25">
      <c r="A2898" s="3" t="s">
        <v>138</v>
      </c>
      <c r="B2898" s="4"/>
      <c r="C2898" s="4"/>
      <c r="D2898" s="4"/>
    </row>
    <row r="2899" spans="1:4" x14ac:dyDescent="0.25">
      <c r="A2899" s="4" t="s">
        <v>139</v>
      </c>
      <c r="B2899" s="4"/>
      <c r="C2899" s="33"/>
      <c r="D2899" s="4"/>
    </row>
    <row r="2900" spans="1:4" x14ac:dyDescent="0.25">
      <c r="A2900" s="4"/>
      <c r="B2900" s="4"/>
      <c r="C2900" s="33"/>
      <c r="D2900" s="4"/>
    </row>
    <row r="2901" spans="1:4" x14ac:dyDescent="0.25">
      <c r="A2901" s="4" t="s">
        <v>140</v>
      </c>
      <c r="B2901" s="4"/>
      <c r="C2901" s="34" t="s">
        <v>141</v>
      </c>
      <c r="D2901" s="6">
        <v>5475</v>
      </c>
    </row>
    <row r="2902" spans="1:4" x14ac:dyDescent="0.25">
      <c r="A2902" s="4"/>
      <c r="B2902" s="4"/>
      <c r="C2902" s="6"/>
      <c r="D2902" s="6"/>
    </row>
    <row r="2903" spans="1:4" ht="45" customHeight="1" x14ac:dyDescent="0.25">
      <c r="A2903" s="130" t="s">
        <v>12</v>
      </c>
      <c r="B2903" s="130"/>
      <c r="C2903" s="81"/>
      <c r="D2903" s="87"/>
    </row>
    <row r="2904" spans="1:4" ht="15.75" x14ac:dyDescent="0.25">
      <c r="A2904" s="76" t="s">
        <v>142</v>
      </c>
      <c r="B2904" s="76"/>
      <c r="C2904" s="82" t="s">
        <v>143</v>
      </c>
      <c r="D2904" s="113">
        <v>12.8</v>
      </c>
    </row>
    <row r="2905" spans="1:4" ht="13.5" customHeight="1" x14ac:dyDescent="0.25">
      <c r="A2905" s="76" t="s">
        <v>144</v>
      </c>
      <c r="B2905" s="76"/>
      <c r="C2905" s="81" t="s">
        <v>145</v>
      </c>
      <c r="D2905" s="114">
        <v>2.3397999999999999</v>
      </c>
    </row>
    <row r="2906" spans="1:4" ht="16.5" x14ac:dyDescent="0.25">
      <c r="A2906" s="76" t="s">
        <v>501</v>
      </c>
      <c r="B2906" s="76"/>
      <c r="C2906" s="81" t="s">
        <v>466</v>
      </c>
      <c r="D2906" s="115">
        <v>139.80000000000001</v>
      </c>
    </row>
    <row r="2907" spans="1:4" x14ac:dyDescent="0.25">
      <c r="A2907" s="83" t="s">
        <v>468</v>
      </c>
      <c r="B2907" s="76"/>
      <c r="C2907" s="81" t="s">
        <v>532</v>
      </c>
      <c r="D2907" s="117" t="s">
        <v>536</v>
      </c>
    </row>
    <row r="2908" spans="1:4" x14ac:dyDescent="0.25">
      <c r="A2908" s="84" t="s">
        <v>511</v>
      </c>
      <c r="B2908" s="76"/>
      <c r="C2908" s="81" t="s">
        <v>149</v>
      </c>
      <c r="D2908" s="116">
        <f>D2906*D2905/1000</f>
        <v>0.32710403999999998</v>
      </c>
    </row>
    <row r="2909" spans="1:4" x14ac:dyDescent="0.25">
      <c r="A2909" s="84" t="s">
        <v>150</v>
      </c>
      <c r="B2909" s="76"/>
      <c r="C2909" s="81" t="s">
        <v>151</v>
      </c>
      <c r="D2909" s="86">
        <f>D2908*D2901*3600/1000000</f>
        <v>6.4472206284000002</v>
      </c>
    </row>
    <row r="2910" spans="1:4" s="74" customFormat="1" x14ac:dyDescent="0.25">
      <c r="A2910" s="76"/>
      <c r="B2910" s="76"/>
      <c r="C2910" s="76"/>
      <c r="D2910" s="93"/>
    </row>
    <row r="2911" spans="1:4" ht="15.75" thickBot="1" x14ac:dyDescent="0.3">
      <c r="A2911" s="77" t="s">
        <v>441</v>
      </c>
      <c r="B2911" s="76"/>
      <c r="C2911" s="76"/>
      <c r="D2911" s="76"/>
    </row>
    <row r="2912" spans="1:4" ht="15.75" thickBot="1" x14ac:dyDescent="0.3">
      <c r="A2912" s="94" t="s">
        <v>61</v>
      </c>
      <c r="B2912" s="95" t="s">
        <v>62</v>
      </c>
      <c r="C2912" s="95" t="s">
        <v>63</v>
      </c>
      <c r="D2912" s="95" t="s">
        <v>104</v>
      </c>
    </row>
    <row r="2913" spans="1:4" ht="39" thickBot="1" x14ac:dyDescent="0.3">
      <c r="A2913" s="96">
        <v>2909</v>
      </c>
      <c r="B2913" s="97" t="s">
        <v>65</v>
      </c>
      <c r="C2913" s="98">
        <f>D2908</f>
        <v>0.32710403999999998</v>
      </c>
      <c r="D2913" s="99">
        <f>D2909</f>
        <v>6.4472206284000002</v>
      </c>
    </row>
    <row r="2914" spans="1:4" s="74" customFormat="1" x14ac:dyDescent="0.25">
      <c r="A2914" s="69"/>
      <c r="B2914" s="69"/>
      <c r="C2914" s="71"/>
      <c r="D2914" s="72"/>
    </row>
    <row r="2915" spans="1:4" s="74" customFormat="1" x14ac:dyDescent="0.25">
      <c r="A2915" s="75" t="s">
        <v>449</v>
      </c>
      <c r="B2915" s="69"/>
      <c r="C2915" s="71"/>
      <c r="D2915" s="72"/>
    </row>
    <row r="2916" spans="1:4" s="74" customFormat="1" x14ac:dyDescent="0.25">
      <c r="A2916" s="75" t="s">
        <v>446</v>
      </c>
      <c r="B2916" s="69"/>
      <c r="C2916" s="71"/>
      <c r="D2916" s="72"/>
    </row>
    <row r="2917" spans="1:4" x14ac:dyDescent="0.25">
      <c r="A2917" s="4" t="s">
        <v>136</v>
      </c>
      <c r="B2917" s="4"/>
      <c r="C2917" s="4"/>
      <c r="D2917" s="4"/>
    </row>
    <row r="2918" spans="1:4" x14ac:dyDescent="0.25">
      <c r="A2918" s="4" t="s">
        <v>137</v>
      </c>
      <c r="B2918" s="4"/>
      <c r="C2918" s="4"/>
      <c r="D2918" s="4"/>
    </row>
    <row r="2919" spans="1:4" x14ac:dyDescent="0.25">
      <c r="A2919" s="3" t="s">
        <v>138</v>
      </c>
      <c r="B2919" s="4"/>
      <c r="C2919" s="4"/>
      <c r="D2919" s="4"/>
    </row>
    <row r="2920" spans="1:4" x14ac:dyDescent="0.25">
      <c r="A2920" s="4" t="s">
        <v>139</v>
      </c>
      <c r="B2920" s="4"/>
      <c r="C2920" s="33"/>
      <c r="D2920" s="4"/>
    </row>
    <row r="2921" spans="1:4" x14ac:dyDescent="0.25">
      <c r="A2921" s="4"/>
      <c r="B2921" s="4"/>
      <c r="C2921" s="33"/>
      <c r="D2921" s="4"/>
    </row>
    <row r="2922" spans="1:4" x14ac:dyDescent="0.25">
      <c r="A2922" s="4" t="s">
        <v>140</v>
      </c>
      <c r="B2922" s="4"/>
      <c r="C2922" s="34" t="s">
        <v>141</v>
      </c>
      <c r="D2922" s="6">
        <v>5475</v>
      </c>
    </row>
    <row r="2923" spans="1:4" x14ac:dyDescent="0.25">
      <c r="A2923" s="4"/>
      <c r="B2923" s="4"/>
      <c r="C2923" s="6"/>
      <c r="D2923" s="6"/>
    </row>
    <row r="2924" spans="1:4" ht="42.75" customHeight="1" x14ac:dyDescent="0.25">
      <c r="A2924" s="130" t="s">
        <v>12</v>
      </c>
      <c r="B2924" s="130"/>
      <c r="C2924" s="81"/>
      <c r="D2924" s="87"/>
    </row>
    <row r="2925" spans="1:4" ht="15.75" x14ac:dyDescent="0.25">
      <c r="A2925" s="76" t="s">
        <v>142</v>
      </c>
      <c r="B2925" s="76"/>
      <c r="C2925" s="82" t="s">
        <v>143</v>
      </c>
      <c r="D2925" s="113">
        <v>13.6</v>
      </c>
    </row>
    <row r="2926" spans="1:4" ht="20.25" customHeight="1" x14ac:dyDescent="0.25">
      <c r="A2926" s="76" t="s">
        <v>144</v>
      </c>
      <c r="B2926" s="76"/>
      <c r="C2926" s="81" t="s">
        <v>145</v>
      </c>
      <c r="D2926" s="114">
        <v>2.5329999999999999</v>
      </c>
    </row>
    <row r="2927" spans="1:4" ht="16.5" x14ac:dyDescent="0.25">
      <c r="A2927" s="76" t="s">
        <v>501</v>
      </c>
      <c r="B2927" s="76"/>
      <c r="C2927" s="81" t="s">
        <v>466</v>
      </c>
      <c r="D2927" s="115">
        <v>128.9</v>
      </c>
    </row>
    <row r="2928" spans="1:4" x14ac:dyDescent="0.25">
      <c r="A2928" s="83" t="s">
        <v>468</v>
      </c>
      <c r="B2928" s="76"/>
      <c r="C2928" s="81" t="s">
        <v>532</v>
      </c>
      <c r="D2928" s="117" t="s">
        <v>536</v>
      </c>
    </row>
    <row r="2929" spans="1:4" x14ac:dyDescent="0.25">
      <c r="A2929" s="84" t="s">
        <v>511</v>
      </c>
      <c r="B2929" s="76"/>
      <c r="C2929" s="81" t="s">
        <v>149</v>
      </c>
      <c r="D2929" s="116">
        <f>D2927*D2926/1000</f>
        <v>0.32650370000000001</v>
      </c>
    </row>
    <row r="2930" spans="1:4" x14ac:dyDescent="0.25">
      <c r="A2930" s="84" t="s">
        <v>150</v>
      </c>
      <c r="B2930" s="76"/>
      <c r="C2930" s="81" t="s">
        <v>151</v>
      </c>
      <c r="D2930" s="86">
        <f>D2929*D2922*3600/1000000</f>
        <v>6.4353879269999998</v>
      </c>
    </row>
    <row r="2931" spans="1:4" s="74" customFormat="1" x14ac:dyDescent="0.25">
      <c r="A2931" s="76"/>
      <c r="B2931" s="76"/>
      <c r="C2931" s="76"/>
      <c r="D2931" s="93"/>
    </row>
    <row r="2932" spans="1:4" s="74" customFormat="1" ht="15.75" thickBot="1" x14ac:dyDescent="0.3">
      <c r="A2932" s="77" t="s">
        <v>441</v>
      </c>
      <c r="B2932" s="76"/>
      <c r="C2932" s="76"/>
      <c r="D2932" s="76"/>
    </row>
    <row r="2933" spans="1:4" s="74" customFormat="1" ht="15.75" thickBot="1" x14ac:dyDescent="0.3">
      <c r="A2933" s="94" t="s">
        <v>61</v>
      </c>
      <c r="B2933" s="95" t="s">
        <v>62</v>
      </c>
      <c r="C2933" s="95" t="s">
        <v>63</v>
      </c>
      <c r="D2933" s="95" t="s">
        <v>104</v>
      </c>
    </row>
    <row r="2934" spans="1:4" s="74" customFormat="1" ht="39" thickBot="1" x14ac:dyDescent="0.3">
      <c r="A2934" s="96">
        <v>2909</v>
      </c>
      <c r="B2934" s="97" t="s">
        <v>65</v>
      </c>
      <c r="C2934" s="98">
        <f>D2929</f>
        <v>0.32650370000000001</v>
      </c>
      <c r="D2934" s="99">
        <f>D2930</f>
        <v>6.4353879269999998</v>
      </c>
    </row>
    <row r="2935" spans="1:4" s="74" customFormat="1" x14ac:dyDescent="0.25">
      <c r="A2935" s="69"/>
      <c r="B2935" s="69"/>
      <c r="C2935" s="71"/>
      <c r="D2935" s="72"/>
    </row>
    <row r="2936" spans="1:4" x14ac:dyDescent="0.25">
      <c r="A2936" s="75" t="s">
        <v>450</v>
      </c>
      <c r="B2936" s="74"/>
      <c r="C2936" s="74"/>
      <c r="D2936" s="74"/>
    </row>
    <row r="2937" spans="1:4" x14ac:dyDescent="0.25">
      <c r="A2937" s="75" t="s">
        <v>446</v>
      </c>
      <c r="B2937" s="74"/>
      <c r="C2937" s="74"/>
      <c r="D2937" s="74"/>
    </row>
    <row r="2938" spans="1:4" x14ac:dyDescent="0.25">
      <c r="A2938" s="76" t="s">
        <v>136</v>
      </c>
      <c r="B2938" s="76"/>
      <c r="C2938" s="76"/>
      <c r="D2938" s="76"/>
    </row>
    <row r="2939" spans="1:4" x14ac:dyDescent="0.25">
      <c r="A2939" s="76" t="s">
        <v>137</v>
      </c>
      <c r="B2939" s="76"/>
      <c r="C2939" s="76"/>
      <c r="D2939" s="76"/>
    </row>
    <row r="2940" spans="1:4" x14ac:dyDescent="0.25">
      <c r="A2940" s="3" t="s">
        <v>138</v>
      </c>
      <c r="B2940" s="4"/>
      <c r="C2940" s="4"/>
      <c r="D2940" s="4"/>
    </row>
    <row r="2941" spans="1:4" x14ac:dyDescent="0.25">
      <c r="A2941" s="4" t="s">
        <v>139</v>
      </c>
      <c r="B2941" s="4"/>
      <c r="C2941" s="33"/>
      <c r="D2941" s="4"/>
    </row>
    <row r="2942" spans="1:4" x14ac:dyDescent="0.25">
      <c r="A2942" s="4"/>
      <c r="B2942" s="4"/>
      <c r="C2942" s="33"/>
      <c r="D2942" s="4"/>
    </row>
    <row r="2943" spans="1:4" x14ac:dyDescent="0.25">
      <c r="A2943" s="4" t="s">
        <v>140</v>
      </c>
      <c r="B2943" s="4"/>
      <c r="C2943" s="34" t="s">
        <v>141</v>
      </c>
      <c r="D2943" s="6">
        <v>5475</v>
      </c>
    </row>
    <row r="2944" spans="1:4" x14ac:dyDescent="0.25">
      <c r="A2944" s="4"/>
      <c r="B2944" s="4"/>
      <c r="C2944" s="6"/>
      <c r="D2944" s="6"/>
    </row>
    <row r="2945" spans="1:4" ht="45.75" customHeight="1" x14ac:dyDescent="0.25">
      <c r="A2945" s="130" t="s">
        <v>12</v>
      </c>
      <c r="B2945" s="130"/>
      <c r="C2945" s="81"/>
      <c r="D2945" s="87"/>
    </row>
    <row r="2946" spans="1:4" ht="15.75" x14ac:dyDescent="0.25">
      <c r="A2946" s="76" t="s">
        <v>142</v>
      </c>
      <c r="B2946" s="76"/>
      <c r="C2946" s="82" t="s">
        <v>143</v>
      </c>
      <c r="D2946" s="113">
        <v>14.6</v>
      </c>
    </row>
    <row r="2947" spans="1:4" ht="15.75" customHeight="1" x14ac:dyDescent="0.25">
      <c r="A2947" s="76" t="s">
        <v>144</v>
      </c>
      <c r="B2947" s="76"/>
      <c r="C2947" s="81" t="s">
        <v>145</v>
      </c>
      <c r="D2947" s="114">
        <v>2.7179000000000002</v>
      </c>
    </row>
    <row r="2948" spans="1:4" ht="16.5" x14ac:dyDescent="0.25">
      <c r="A2948" s="76" t="s">
        <v>501</v>
      </c>
      <c r="B2948" s="76"/>
      <c r="C2948" s="81" t="s">
        <v>466</v>
      </c>
      <c r="D2948" s="115">
        <v>120.1</v>
      </c>
    </row>
    <row r="2949" spans="1:4" x14ac:dyDescent="0.25">
      <c r="A2949" s="83" t="s">
        <v>468</v>
      </c>
      <c r="B2949" s="76"/>
      <c r="C2949" s="81" t="s">
        <v>471</v>
      </c>
      <c r="D2949" s="117" t="s">
        <v>534</v>
      </c>
    </row>
    <row r="2950" spans="1:4" x14ac:dyDescent="0.25">
      <c r="A2950" s="84" t="s">
        <v>511</v>
      </c>
      <c r="B2950" s="76"/>
      <c r="C2950" s="81" t="s">
        <v>149</v>
      </c>
      <c r="D2950" s="116">
        <f>D2948*D2947/1000</f>
        <v>0.32641979000000004</v>
      </c>
    </row>
    <row r="2951" spans="1:4" x14ac:dyDescent="0.25">
      <c r="A2951" s="84" t="s">
        <v>150</v>
      </c>
      <c r="B2951" s="76"/>
      <c r="C2951" s="81" t="s">
        <v>151</v>
      </c>
      <c r="D2951" s="86">
        <f>D2950*D2943*3600/1000000</f>
        <v>6.4337340609000009</v>
      </c>
    </row>
    <row r="2952" spans="1:4" s="74" customFormat="1" x14ac:dyDescent="0.25">
      <c r="A2952" s="76"/>
      <c r="B2952" s="76"/>
      <c r="C2952" s="76"/>
      <c r="D2952" s="93"/>
    </row>
    <row r="2953" spans="1:4" s="74" customFormat="1" ht="15.75" thickBot="1" x14ac:dyDescent="0.3">
      <c r="A2953" s="77" t="s">
        <v>441</v>
      </c>
      <c r="B2953" s="76"/>
      <c r="C2953" s="76"/>
      <c r="D2953" s="76"/>
    </row>
    <row r="2954" spans="1:4" s="74" customFormat="1" ht="15.75" thickBot="1" x14ac:dyDescent="0.3">
      <c r="A2954" s="94" t="s">
        <v>61</v>
      </c>
      <c r="B2954" s="95" t="s">
        <v>62</v>
      </c>
      <c r="C2954" s="95" t="s">
        <v>63</v>
      </c>
      <c r="D2954" s="95" t="s">
        <v>104</v>
      </c>
    </row>
    <row r="2955" spans="1:4" ht="39" thickBot="1" x14ac:dyDescent="0.3">
      <c r="A2955" s="96">
        <v>2909</v>
      </c>
      <c r="B2955" s="97" t="s">
        <v>65</v>
      </c>
      <c r="C2955" s="98">
        <f>D2950</f>
        <v>0.32641979000000004</v>
      </c>
      <c r="D2955" s="99">
        <f>D2951</f>
        <v>6.4337340609000009</v>
      </c>
    </row>
    <row r="2956" spans="1:4" s="74" customFormat="1" x14ac:dyDescent="0.25">
      <c r="A2956" s="69"/>
      <c r="B2956" s="69"/>
      <c r="C2956" s="71"/>
      <c r="D2956" s="72"/>
    </row>
    <row r="2957" spans="1:4" x14ac:dyDescent="0.25">
      <c r="A2957" s="1" t="s">
        <v>451</v>
      </c>
    </row>
    <row r="2958" spans="1:4" x14ac:dyDescent="0.25">
      <c r="A2958" s="1" t="s">
        <v>446</v>
      </c>
    </row>
    <row r="2959" spans="1:4" x14ac:dyDescent="0.25">
      <c r="A2959" s="4" t="s">
        <v>136</v>
      </c>
      <c r="B2959" s="4"/>
      <c r="C2959" s="4"/>
      <c r="D2959" s="4"/>
    </row>
    <row r="2960" spans="1:4" x14ac:dyDescent="0.25">
      <c r="A2960" s="4" t="s">
        <v>137</v>
      </c>
      <c r="B2960" s="4"/>
      <c r="C2960" s="4"/>
      <c r="D2960" s="4"/>
    </row>
    <row r="2961" spans="1:4" x14ac:dyDescent="0.25">
      <c r="A2961" s="3" t="s">
        <v>138</v>
      </c>
      <c r="B2961" s="4"/>
      <c r="C2961" s="4"/>
      <c r="D2961" s="4"/>
    </row>
    <row r="2962" spans="1:4" x14ac:dyDescent="0.25">
      <c r="A2962" s="4" t="s">
        <v>139</v>
      </c>
      <c r="B2962" s="4"/>
      <c r="C2962" s="33"/>
      <c r="D2962" s="4"/>
    </row>
    <row r="2963" spans="1:4" x14ac:dyDescent="0.25">
      <c r="A2963" s="4"/>
      <c r="B2963" s="4"/>
      <c r="C2963" s="33"/>
      <c r="D2963" s="4"/>
    </row>
    <row r="2964" spans="1:4" x14ac:dyDescent="0.25">
      <c r="A2964" s="4" t="s">
        <v>140</v>
      </c>
      <c r="B2964" s="4"/>
      <c r="C2964" s="34" t="s">
        <v>141</v>
      </c>
      <c r="D2964" s="6">
        <v>5475</v>
      </c>
    </row>
    <row r="2965" spans="1:4" x14ac:dyDescent="0.25">
      <c r="A2965" s="4"/>
      <c r="B2965" s="4"/>
      <c r="C2965" s="6"/>
      <c r="D2965" s="6"/>
    </row>
    <row r="2966" spans="1:4" ht="15" customHeight="1" x14ac:dyDescent="0.25">
      <c r="A2966" s="130" t="s">
        <v>12</v>
      </c>
      <c r="B2966" s="130"/>
      <c r="C2966" s="81"/>
      <c r="D2966" s="87"/>
    </row>
    <row r="2967" spans="1:4" ht="15.75" x14ac:dyDescent="0.25">
      <c r="A2967" s="76" t="s">
        <v>142</v>
      </c>
      <c r="B2967" s="76"/>
      <c r="C2967" s="82" t="s">
        <v>143</v>
      </c>
      <c r="D2967" s="87">
        <v>13.6</v>
      </c>
    </row>
    <row r="2968" spans="1:4" ht="14.25" customHeight="1" x14ac:dyDescent="0.25">
      <c r="A2968" s="76" t="s">
        <v>144</v>
      </c>
      <c r="B2968" s="76"/>
      <c r="C2968" s="81" t="s">
        <v>145</v>
      </c>
      <c r="D2968" s="88">
        <v>2.5626000000000002</v>
      </c>
    </row>
    <row r="2969" spans="1:4" ht="16.5" x14ac:dyDescent="0.25">
      <c r="A2969" s="76" t="s">
        <v>501</v>
      </c>
      <c r="B2969" s="76"/>
      <c r="C2969" s="81" t="s">
        <v>466</v>
      </c>
      <c r="D2969" s="89">
        <v>113.3</v>
      </c>
    </row>
    <row r="2970" spans="1:4" x14ac:dyDescent="0.25">
      <c r="A2970" s="83" t="s">
        <v>468</v>
      </c>
      <c r="B2970" s="76"/>
      <c r="C2970" s="81" t="s">
        <v>532</v>
      </c>
      <c r="D2970" s="90" t="s">
        <v>533</v>
      </c>
    </row>
    <row r="2971" spans="1:4" x14ac:dyDescent="0.25">
      <c r="A2971" s="84" t="s">
        <v>511</v>
      </c>
      <c r="B2971" s="76"/>
      <c r="C2971" s="81" t="s">
        <v>149</v>
      </c>
      <c r="D2971" s="85">
        <f>D2969*D2968/1000</f>
        <v>0.29034258000000002</v>
      </c>
    </row>
    <row r="2972" spans="1:4" x14ac:dyDescent="0.25">
      <c r="A2972" s="84" t="s">
        <v>150</v>
      </c>
      <c r="B2972" s="76"/>
      <c r="C2972" s="81" t="s">
        <v>151</v>
      </c>
      <c r="D2972" s="86">
        <f>D2971*D2964*3600/1000000</f>
        <v>5.7226522518000005</v>
      </c>
    </row>
    <row r="2973" spans="1:4" s="74" customFormat="1" x14ac:dyDescent="0.25">
      <c r="A2973" s="76"/>
      <c r="B2973" s="76"/>
      <c r="C2973" s="76"/>
      <c r="D2973" s="93"/>
    </row>
    <row r="2974" spans="1:4" s="74" customFormat="1" ht="15.75" thickBot="1" x14ac:dyDescent="0.3">
      <c r="A2974" s="77" t="s">
        <v>441</v>
      </c>
      <c r="B2974" s="76"/>
      <c r="C2974" s="76"/>
      <c r="D2974" s="76"/>
    </row>
    <row r="2975" spans="1:4" s="74" customFormat="1" ht="15.75" thickBot="1" x14ac:dyDescent="0.3">
      <c r="A2975" s="94" t="s">
        <v>61</v>
      </c>
      <c r="B2975" s="95" t="s">
        <v>62</v>
      </c>
      <c r="C2975" s="95" t="s">
        <v>63</v>
      </c>
      <c r="D2975" s="95" t="s">
        <v>104</v>
      </c>
    </row>
    <row r="2976" spans="1:4" s="74" customFormat="1" ht="39" thickBot="1" x14ac:dyDescent="0.3">
      <c r="A2976" s="96">
        <v>2909</v>
      </c>
      <c r="B2976" s="97" t="s">
        <v>65</v>
      </c>
      <c r="C2976" s="100">
        <f>D2971</f>
        <v>0.29034258000000002</v>
      </c>
      <c r="D2976" s="99">
        <f>D2972</f>
        <v>5.7226522518000005</v>
      </c>
    </row>
    <row r="2977" spans="1:4" s="74" customFormat="1" x14ac:dyDescent="0.25">
      <c r="A2977" s="69"/>
      <c r="B2977" s="69"/>
      <c r="C2977" s="71"/>
      <c r="D2977" s="72"/>
    </row>
    <row r="2978" spans="1:4" x14ac:dyDescent="0.25">
      <c r="A2978" s="1" t="s">
        <v>452</v>
      </c>
    </row>
    <row r="2979" spans="1:4" x14ac:dyDescent="0.25">
      <c r="A2979" s="1" t="s">
        <v>446</v>
      </c>
    </row>
    <row r="2980" spans="1:4" x14ac:dyDescent="0.25">
      <c r="A2980" s="4" t="s">
        <v>136</v>
      </c>
      <c r="B2980" s="4"/>
      <c r="C2980" s="4"/>
      <c r="D2980" s="4"/>
    </row>
    <row r="2981" spans="1:4" x14ac:dyDescent="0.25">
      <c r="A2981" s="4" t="s">
        <v>137</v>
      </c>
      <c r="B2981" s="4"/>
      <c r="C2981" s="4"/>
      <c r="D2981" s="4"/>
    </row>
    <row r="2982" spans="1:4" x14ac:dyDescent="0.25">
      <c r="A2982" s="3" t="s">
        <v>138</v>
      </c>
      <c r="B2982" s="4"/>
      <c r="C2982" s="4"/>
      <c r="D2982" s="4"/>
    </row>
    <row r="2983" spans="1:4" x14ac:dyDescent="0.25">
      <c r="A2983" s="4" t="s">
        <v>139</v>
      </c>
      <c r="B2983" s="4"/>
      <c r="C2983" s="33"/>
      <c r="D2983" s="4"/>
    </row>
    <row r="2984" spans="1:4" x14ac:dyDescent="0.25">
      <c r="A2984" s="4"/>
      <c r="B2984" s="4"/>
      <c r="C2984" s="33"/>
      <c r="D2984" s="4"/>
    </row>
    <row r="2985" spans="1:4" x14ac:dyDescent="0.25">
      <c r="A2985" s="4" t="s">
        <v>140</v>
      </c>
      <c r="B2985" s="4"/>
      <c r="C2985" s="34" t="s">
        <v>141</v>
      </c>
      <c r="D2985" s="6">
        <v>5475</v>
      </c>
    </row>
    <row r="2986" spans="1:4" x14ac:dyDescent="0.25">
      <c r="A2986" s="4"/>
      <c r="B2986" s="4"/>
      <c r="C2986" s="6"/>
      <c r="D2986" s="6"/>
    </row>
    <row r="2987" spans="1:4" ht="15" customHeight="1" x14ac:dyDescent="0.25">
      <c r="A2987" s="130" t="s">
        <v>12</v>
      </c>
      <c r="B2987" s="130"/>
      <c r="C2987" s="81"/>
      <c r="D2987" s="87"/>
    </row>
    <row r="2988" spans="1:4" ht="15.75" x14ac:dyDescent="0.25">
      <c r="A2988" s="76" t="s">
        <v>142</v>
      </c>
      <c r="B2988" s="76"/>
      <c r="C2988" s="82" t="s">
        <v>143</v>
      </c>
      <c r="D2988" s="113">
        <v>14.3</v>
      </c>
    </row>
    <row r="2989" spans="1:4" ht="15.75" customHeight="1" x14ac:dyDescent="0.25">
      <c r="A2989" s="76" t="s">
        <v>144</v>
      </c>
      <c r="B2989" s="76"/>
      <c r="C2989" s="81" t="s">
        <v>145</v>
      </c>
      <c r="D2989" s="116">
        <v>2.6219999999999999</v>
      </c>
    </row>
    <row r="2990" spans="1:4" ht="16.5" x14ac:dyDescent="0.25">
      <c r="A2990" s="76" t="s">
        <v>501</v>
      </c>
      <c r="B2990" s="76"/>
      <c r="C2990" s="81" t="s">
        <v>466</v>
      </c>
      <c r="D2990" s="115">
        <v>123.9</v>
      </c>
    </row>
    <row r="2991" spans="1:4" x14ac:dyDescent="0.25">
      <c r="A2991" s="83" t="s">
        <v>468</v>
      </c>
      <c r="B2991" s="76"/>
      <c r="C2991" s="81" t="s">
        <v>532</v>
      </c>
      <c r="D2991" s="117" t="s">
        <v>536</v>
      </c>
    </row>
    <row r="2992" spans="1:4" x14ac:dyDescent="0.25">
      <c r="A2992" s="84" t="s">
        <v>511</v>
      </c>
      <c r="B2992" s="76"/>
      <c r="C2992" s="81" t="s">
        <v>149</v>
      </c>
      <c r="D2992" s="116">
        <f>D2990*D2989/1000</f>
        <v>0.32486579999999998</v>
      </c>
    </row>
    <row r="2993" spans="1:4" x14ac:dyDescent="0.25">
      <c r="A2993" s="84" t="s">
        <v>150</v>
      </c>
      <c r="B2993" s="76"/>
      <c r="C2993" s="81" t="s">
        <v>151</v>
      </c>
      <c r="D2993" s="86">
        <f>D2992*D2985*3600/1000000</f>
        <v>6.4031049179999995</v>
      </c>
    </row>
    <row r="2994" spans="1:4" s="74" customFormat="1" x14ac:dyDescent="0.25">
      <c r="A2994" s="76"/>
      <c r="B2994" s="76"/>
      <c r="C2994" s="76"/>
      <c r="D2994" s="93"/>
    </row>
    <row r="2995" spans="1:4" s="74" customFormat="1" ht="15.75" thickBot="1" x14ac:dyDescent="0.3">
      <c r="A2995" s="77" t="s">
        <v>441</v>
      </c>
      <c r="B2995" s="76"/>
      <c r="C2995" s="76"/>
      <c r="D2995" s="76"/>
    </row>
    <row r="2996" spans="1:4" s="74" customFormat="1" ht="15.75" thickBot="1" x14ac:dyDescent="0.3">
      <c r="A2996" s="94" t="s">
        <v>61</v>
      </c>
      <c r="B2996" s="95" t="s">
        <v>62</v>
      </c>
      <c r="C2996" s="95" t="s">
        <v>63</v>
      </c>
      <c r="D2996" s="95" t="s">
        <v>104</v>
      </c>
    </row>
    <row r="2997" spans="1:4" ht="39" thickBot="1" x14ac:dyDescent="0.3">
      <c r="A2997" s="96">
        <v>2909</v>
      </c>
      <c r="B2997" s="97" t="s">
        <v>65</v>
      </c>
      <c r="C2997" s="98">
        <f>D2992</f>
        <v>0.32486579999999998</v>
      </c>
      <c r="D2997" s="99">
        <f>D2993</f>
        <v>6.4031049179999995</v>
      </c>
    </row>
    <row r="2998" spans="1:4" s="74" customFormat="1" x14ac:dyDescent="0.25">
      <c r="A2998" s="69"/>
      <c r="B2998" s="69"/>
      <c r="C2998" s="71"/>
      <c r="D2998" s="72"/>
    </row>
    <row r="2999" spans="1:4" x14ac:dyDescent="0.25">
      <c r="A2999" s="1" t="s">
        <v>453</v>
      </c>
    </row>
    <row r="3000" spans="1:4" x14ac:dyDescent="0.25">
      <c r="A3000" s="1" t="s">
        <v>446</v>
      </c>
    </row>
    <row r="3001" spans="1:4" x14ac:dyDescent="0.25">
      <c r="A3001" s="4" t="s">
        <v>136</v>
      </c>
      <c r="B3001" s="4"/>
      <c r="C3001" s="4"/>
      <c r="D3001" s="4"/>
    </row>
    <row r="3002" spans="1:4" x14ac:dyDescent="0.25">
      <c r="A3002" s="4" t="s">
        <v>137</v>
      </c>
      <c r="B3002" s="4"/>
      <c r="C3002" s="4"/>
      <c r="D3002" s="4"/>
    </row>
    <row r="3003" spans="1:4" x14ac:dyDescent="0.25">
      <c r="A3003" s="3" t="s">
        <v>138</v>
      </c>
      <c r="B3003" s="4"/>
      <c r="C3003" s="4"/>
      <c r="D3003" s="4"/>
    </row>
    <row r="3004" spans="1:4" x14ac:dyDescent="0.25">
      <c r="A3004" s="4" t="s">
        <v>139</v>
      </c>
      <c r="B3004" s="4"/>
      <c r="C3004" s="33"/>
      <c r="D3004" s="4"/>
    </row>
    <row r="3005" spans="1:4" x14ac:dyDescent="0.25">
      <c r="A3005" s="4"/>
      <c r="B3005" s="4"/>
      <c r="C3005" s="33"/>
      <c r="D3005" s="4"/>
    </row>
    <row r="3006" spans="1:4" x14ac:dyDescent="0.25">
      <c r="A3006" s="4" t="s">
        <v>140</v>
      </c>
      <c r="B3006" s="4"/>
      <c r="C3006" s="34" t="s">
        <v>141</v>
      </c>
      <c r="D3006" s="6">
        <v>5475</v>
      </c>
    </row>
    <row r="3007" spans="1:4" x14ac:dyDescent="0.25">
      <c r="A3007" s="4"/>
      <c r="B3007" s="4"/>
      <c r="C3007" s="6"/>
      <c r="D3007" s="6"/>
    </row>
    <row r="3008" spans="1:4" ht="15" customHeight="1" x14ac:dyDescent="0.25">
      <c r="A3008" s="130" t="s">
        <v>12</v>
      </c>
      <c r="B3008" s="130"/>
      <c r="C3008" s="81"/>
      <c r="D3008" s="87"/>
    </row>
    <row r="3009" spans="1:4" ht="15.75" x14ac:dyDescent="0.25">
      <c r="A3009" s="76" t="s">
        <v>142</v>
      </c>
      <c r="B3009" s="76"/>
      <c r="C3009" s="82" t="s">
        <v>143</v>
      </c>
      <c r="D3009" s="113">
        <v>12.6</v>
      </c>
    </row>
    <row r="3010" spans="1:4" ht="16.5" customHeight="1" x14ac:dyDescent="0.25">
      <c r="A3010" s="76" t="s">
        <v>144</v>
      </c>
      <c r="B3010" s="76"/>
      <c r="C3010" s="81" t="s">
        <v>145</v>
      </c>
      <c r="D3010" s="114">
        <v>2.3249</v>
      </c>
    </row>
    <row r="3011" spans="1:4" ht="16.5" x14ac:dyDescent="0.25">
      <c r="A3011" s="76" t="s">
        <v>501</v>
      </c>
      <c r="B3011" s="76"/>
      <c r="C3011" s="81" t="s">
        <v>466</v>
      </c>
      <c r="D3011" s="115">
        <v>131.19999999999999</v>
      </c>
    </row>
    <row r="3012" spans="1:4" x14ac:dyDescent="0.25">
      <c r="A3012" s="83" t="s">
        <v>468</v>
      </c>
      <c r="B3012" s="76"/>
      <c r="C3012" s="81" t="s">
        <v>532</v>
      </c>
      <c r="D3012" s="117" t="s">
        <v>536</v>
      </c>
    </row>
    <row r="3013" spans="1:4" x14ac:dyDescent="0.25">
      <c r="A3013" s="84" t="s">
        <v>511</v>
      </c>
      <c r="B3013" s="76"/>
      <c r="C3013" s="81" t="s">
        <v>149</v>
      </c>
      <c r="D3013" s="116">
        <f>D3011*D3010/1000</f>
        <v>0.30502687999999994</v>
      </c>
    </row>
    <row r="3014" spans="1:4" x14ac:dyDescent="0.25">
      <c r="A3014" s="84" t="s">
        <v>150</v>
      </c>
      <c r="B3014" s="76"/>
      <c r="C3014" s="81" t="s">
        <v>151</v>
      </c>
      <c r="D3014" s="86">
        <f>D3013*D3006*3600/1000000</f>
        <v>6.012079804799999</v>
      </c>
    </row>
    <row r="3015" spans="1:4" s="74" customFormat="1" x14ac:dyDescent="0.25">
      <c r="A3015" s="76"/>
      <c r="B3015" s="76"/>
      <c r="C3015" s="76"/>
      <c r="D3015" s="93"/>
    </row>
    <row r="3016" spans="1:4" s="74" customFormat="1" ht="15.75" thickBot="1" x14ac:dyDescent="0.3">
      <c r="A3016" s="77" t="s">
        <v>441</v>
      </c>
      <c r="B3016" s="76"/>
      <c r="C3016" s="76"/>
      <c r="D3016" s="76"/>
    </row>
    <row r="3017" spans="1:4" s="74" customFormat="1" ht="15.75" thickBot="1" x14ac:dyDescent="0.3">
      <c r="A3017" s="94" t="s">
        <v>61</v>
      </c>
      <c r="B3017" s="95" t="s">
        <v>62</v>
      </c>
      <c r="C3017" s="95" t="s">
        <v>63</v>
      </c>
      <c r="D3017" s="95" t="s">
        <v>104</v>
      </c>
    </row>
    <row r="3018" spans="1:4" ht="39" thickBot="1" x14ac:dyDescent="0.3">
      <c r="A3018" s="96">
        <v>2909</v>
      </c>
      <c r="B3018" s="97" t="s">
        <v>65</v>
      </c>
      <c r="C3018" s="98">
        <f>D3013</f>
        <v>0.30502687999999994</v>
      </c>
      <c r="D3018" s="99">
        <f>D3014</f>
        <v>6.012079804799999</v>
      </c>
    </row>
    <row r="3019" spans="1:4" s="74" customFormat="1" x14ac:dyDescent="0.25">
      <c r="A3019" s="69"/>
      <c r="B3019" s="69"/>
      <c r="C3019" s="71"/>
      <c r="D3019" s="72"/>
    </row>
    <row r="3020" spans="1:4" x14ac:dyDescent="0.25">
      <c r="A3020" s="1" t="s">
        <v>454</v>
      </c>
    </row>
    <row r="3021" spans="1:4" x14ac:dyDescent="0.25">
      <c r="A3021" s="1" t="s">
        <v>446</v>
      </c>
    </row>
    <row r="3022" spans="1:4" x14ac:dyDescent="0.25">
      <c r="A3022" s="4" t="s">
        <v>136</v>
      </c>
      <c r="B3022" s="4"/>
      <c r="C3022" s="4"/>
      <c r="D3022" s="4"/>
    </row>
    <row r="3023" spans="1:4" x14ac:dyDescent="0.25">
      <c r="A3023" s="4" t="s">
        <v>137</v>
      </c>
      <c r="B3023" s="4"/>
      <c r="C3023" s="4"/>
      <c r="D3023" s="4"/>
    </row>
    <row r="3024" spans="1:4" x14ac:dyDescent="0.25">
      <c r="A3024" s="3" t="s">
        <v>138</v>
      </c>
      <c r="B3024" s="4"/>
      <c r="C3024" s="4"/>
      <c r="D3024" s="4"/>
    </row>
    <row r="3025" spans="1:4" x14ac:dyDescent="0.25">
      <c r="A3025" s="4" t="s">
        <v>139</v>
      </c>
      <c r="B3025" s="4"/>
      <c r="C3025" s="33"/>
      <c r="D3025" s="4"/>
    </row>
    <row r="3026" spans="1:4" x14ac:dyDescent="0.25">
      <c r="A3026" s="4"/>
      <c r="B3026" s="4"/>
      <c r="C3026" s="33"/>
      <c r="D3026" s="4"/>
    </row>
    <row r="3027" spans="1:4" x14ac:dyDescent="0.25">
      <c r="A3027" s="4" t="s">
        <v>140</v>
      </c>
      <c r="B3027" s="4"/>
      <c r="C3027" s="34" t="s">
        <v>141</v>
      </c>
      <c r="D3027" s="6">
        <v>5475</v>
      </c>
    </row>
    <row r="3028" spans="1:4" x14ac:dyDescent="0.25">
      <c r="A3028" s="4"/>
      <c r="B3028" s="4"/>
      <c r="C3028" s="6"/>
      <c r="D3028" s="6"/>
    </row>
    <row r="3029" spans="1:4" ht="15" customHeight="1" x14ac:dyDescent="0.25">
      <c r="A3029" s="130" t="s">
        <v>12</v>
      </c>
      <c r="B3029" s="130"/>
      <c r="C3029" s="81"/>
      <c r="D3029" s="87"/>
    </row>
    <row r="3030" spans="1:4" ht="15.75" x14ac:dyDescent="0.25">
      <c r="A3030" s="76" t="s">
        <v>142</v>
      </c>
      <c r="B3030" s="76"/>
      <c r="C3030" s="82" t="s">
        <v>143</v>
      </c>
      <c r="D3030" s="87">
        <v>14.5</v>
      </c>
    </row>
    <row r="3031" spans="1:4" ht="21" customHeight="1" x14ac:dyDescent="0.25">
      <c r="A3031" s="76" t="s">
        <v>144</v>
      </c>
      <c r="B3031" s="76"/>
      <c r="C3031" s="81" t="s">
        <v>145</v>
      </c>
      <c r="D3031" s="88">
        <v>2.6276999999999999</v>
      </c>
    </row>
    <row r="3032" spans="1:4" ht="16.5" x14ac:dyDescent="0.25">
      <c r="A3032" s="76" t="s">
        <v>501</v>
      </c>
      <c r="B3032" s="76"/>
      <c r="C3032" s="81" t="s">
        <v>466</v>
      </c>
      <c r="D3032" s="89">
        <v>122.2</v>
      </c>
    </row>
    <row r="3033" spans="1:4" x14ac:dyDescent="0.25">
      <c r="A3033" s="83" t="s">
        <v>468</v>
      </c>
      <c r="B3033" s="76"/>
      <c r="C3033" s="81" t="s">
        <v>532</v>
      </c>
      <c r="D3033" s="90" t="s">
        <v>533</v>
      </c>
    </row>
    <row r="3034" spans="1:4" x14ac:dyDescent="0.25">
      <c r="A3034" s="84" t="s">
        <v>511</v>
      </c>
      <c r="B3034" s="76"/>
      <c r="C3034" s="81" t="s">
        <v>149</v>
      </c>
      <c r="D3034" s="85">
        <f>D3032*D3031/1000</f>
        <v>0.32110494000000001</v>
      </c>
    </row>
    <row r="3035" spans="1:4" x14ac:dyDescent="0.25">
      <c r="A3035" s="84" t="s">
        <v>150</v>
      </c>
      <c r="B3035" s="76"/>
      <c r="C3035" s="81" t="s">
        <v>151</v>
      </c>
      <c r="D3035" s="86">
        <f>D3034*D3027*3600/1000000</f>
        <v>6.3289783674000004</v>
      </c>
    </row>
    <row r="3036" spans="1:4" s="74" customFormat="1" x14ac:dyDescent="0.25">
      <c r="A3036" s="76"/>
      <c r="B3036" s="76"/>
      <c r="C3036" s="76"/>
      <c r="D3036" s="93"/>
    </row>
    <row r="3037" spans="1:4" ht="15.75" thickBot="1" x14ac:dyDescent="0.3">
      <c r="A3037" s="77" t="s">
        <v>441</v>
      </c>
      <c r="B3037" s="76"/>
      <c r="C3037" s="76"/>
      <c r="D3037" s="76"/>
    </row>
    <row r="3038" spans="1:4" ht="15.75" thickBot="1" x14ac:dyDescent="0.3">
      <c r="A3038" s="94" t="s">
        <v>61</v>
      </c>
      <c r="B3038" s="95" t="s">
        <v>62</v>
      </c>
      <c r="C3038" s="95" t="s">
        <v>63</v>
      </c>
      <c r="D3038" s="95" t="s">
        <v>104</v>
      </c>
    </row>
    <row r="3039" spans="1:4" ht="39" thickBot="1" x14ac:dyDescent="0.3">
      <c r="A3039" s="96">
        <v>2909</v>
      </c>
      <c r="B3039" s="97" t="s">
        <v>65</v>
      </c>
      <c r="C3039" s="98">
        <f>D3034</f>
        <v>0.32110494000000001</v>
      </c>
      <c r="D3039" s="99">
        <f>D3035</f>
        <v>6.3289783674000004</v>
      </c>
    </row>
    <row r="3040" spans="1:4" s="74" customFormat="1" x14ac:dyDescent="0.25">
      <c r="A3040" s="69"/>
      <c r="B3040" s="69"/>
      <c r="C3040" s="71"/>
      <c r="D3040" s="72"/>
    </row>
    <row r="3041" spans="1:4" s="74" customFormat="1" x14ac:dyDescent="0.25">
      <c r="A3041" s="75" t="s">
        <v>455</v>
      </c>
      <c r="B3041" s="69"/>
      <c r="C3041" s="71"/>
      <c r="D3041" s="72"/>
    </row>
    <row r="3042" spans="1:4" s="74" customFormat="1" x14ac:dyDescent="0.25">
      <c r="A3042" s="75" t="s">
        <v>446</v>
      </c>
      <c r="B3042" s="69"/>
      <c r="C3042" s="71"/>
      <c r="D3042" s="72"/>
    </row>
    <row r="3043" spans="1:4" s="74" customFormat="1" x14ac:dyDescent="0.25">
      <c r="A3043" s="76" t="s">
        <v>136</v>
      </c>
      <c r="B3043" s="69"/>
      <c r="C3043" s="71"/>
      <c r="D3043" s="72"/>
    </row>
    <row r="3044" spans="1:4" x14ac:dyDescent="0.25">
      <c r="A3044" s="4" t="s">
        <v>137</v>
      </c>
      <c r="B3044" s="4"/>
      <c r="C3044" s="4"/>
      <c r="D3044" s="4"/>
    </row>
    <row r="3045" spans="1:4" x14ac:dyDescent="0.25">
      <c r="A3045" s="3" t="s">
        <v>138</v>
      </c>
      <c r="B3045" s="4"/>
      <c r="C3045" s="4"/>
      <c r="D3045" s="4"/>
    </row>
    <row r="3046" spans="1:4" x14ac:dyDescent="0.25">
      <c r="A3046" s="4" t="s">
        <v>139</v>
      </c>
      <c r="B3046" s="4"/>
      <c r="C3046" s="33"/>
      <c r="D3046" s="4"/>
    </row>
    <row r="3047" spans="1:4" x14ac:dyDescent="0.25">
      <c r="A3047" s="4"/>
      <c r="B3047" s="4"/>
      <c r="C3047" s="33"/>
      <c r="D3047" s="4"/>
    </row>
    <row r="3048" spans="1:4" x14ac:dyDescent="0.25">
      <c r="A3048" s="4" t="s">
        <v>140</v>
      </c>
      <c r="B3048" s="4"/>
      <c r="C3048" s="34" t="s">
        <v>141</v>
      </c>
      <c r="D3048" s="6">
        <v>5475</v>
      </c>
    </row>
    <row r="3049" spans="1:4" x14ac:dyDescent="0.25">
      <c r="A3049" s="4"/>
      <c r="B3049" s="4"/>
      <c r="C3049" s="6"/>
      <c r="D3049" s="6"/>
    </row>
    <row r="3050" spans="1:4" ht="15" customHeight="1" x14ac:dyDescent="0.25">
      <c r="A3050" s="130" t="s">
        <v>12</v>
      </c>
      <c r="B3050" s="130"/>
      <c r="C3050" s="81"/>
      <c r="D3050" s="87"/>
    </row>
    <row r="3051" spans="1:4" ht="15.75" x14ac:dyDescent="0.25">
      <c r="A3051" s="76" t="s">
        <v>142</v>
      </c>
      <c r="B3051" s="76"/>
      <c r="C3051" s="82" t="s">
        <v>143</v>
      </c>
      <c r="D3051" s="113">
        <v>13.2</v>
      </c>
    </row>
    <row r="3052" spans="1:4" ht="20.25" customHeight="1" x14ac:dyDescent="0.25">
      <c r="A3052" s="76" t="s">
        <v>144</v>
      </c>
      <c r="B3052" s="76"/>
      <c r="C3052" s="81" t="s">
        <v>145</v>
      </c>
      <c r="D3052" s="114">
        <v>2.4373999999999998</v>
      </c>
    </row>
    <row r="3053" spans="1:4" ht="16.5" x14ac:dyDescent="0.25">
      <c r="A3053" s="76" t="s">
        <v>501</v>
      </c>
      <c r="B3053" s="76"/>
      <c r="C3053" s="81" t="s">
        <v>466</v>
      </c>
      <c r="D3053" s="115">
        <v>115.3</v>
      </c>
    </row>
    <row r="3054" spans="1:4" x14ac:dyDescent="0.25">
      <c r="A3054" s="83" t="s">
        <v>468</v>
      </c>
      <c r="B3054" s="76"/>
      <c r="C3054" s="81" t="s">
        <v>509</v>
      </c>
      <c r="D3054" s="117" t="s">
        <v>534</v>
      </c>
    </row>
    <row r="3055" spans="1:4" x14ac:dyDescent="0.25">
      <c r="A3055" s="84" t="s">
        <v>511</v>
      </c>
      <c r="B3055" s="76"/>
      <c r="C3055" s="81" t="s">
        <v>149</v>
      </c>
      <c r="D3055" s="116">
        <f>D3053*D3052/1000</f>
        <v>0.28103222</v>
      </c>
    </row>
    <row r="3056" spans="1:4" x14ac:dyDescent="0.25">
      <c r="A3056" s="84" t="s">
        <v>150</v>
      </c>
      <c r="B3056" s="76"/>
      <c r="C3056" s="81" t="s">
        <v>151</v>
      </c>
      <c r="D3056" s="86">
        <f>D3055*D3048*3600/1000000</f>
        <v>5.5391450561999998</v>
      </c>
    </row>
    <row r="3057" spans="1:4" s="74" customFormat="1" x14ac:dyDescent="0.25">
      <c r="A3057" s="76"/>
      <c r="B3057" s="76"/>
      <c r="C3057" s="76"/>
      <c r="D3057" s="93"/>
    </row>
    <row r="3058" spans="1:4" s="74" customFormat="1" ht="15.75" thickBot="1" x14ac:dyDescent="0.3">
      <c r="A3058" s="77" t="s">
        <v>441</v>
      </c>
      <c r="B3058" s="76"/>
      <c r="C3058" s="76"/>
      <c r="D3058" s="76"/>
    </row>
    <row r="3059" spans="1:4" s="74" customFormat="1" ht="15.75" thickBot="1" x14ac:dyDescent="0.3">
      <c r="A3059" s="94" t="s">
        <v>61</v>
      </c>
      <c r="B3059" s="95" t="s">
        <v>62</v>
      </c>
      <c r="C3059" s="95" t="s">
        <v>63</v>
      </c>
      <c r="D3059" s="95" t="s">
        <v>104</v>
      </c>
    </row>
    <row r="3060" spans="1:4" ht="39" thickBot="1" x14ac:dyDescent="0.3">
      <c r="A3060" s="96">
        <v>2909</v>
      </c>
      <c r="B3060" s="97" t="s">
        <v>65</v>
      </c>
      <c r="C3060" s="98">
        <f>D3055</f>
        <v>0.28103222</v>
      </c>
      <c r="D3060" s="99">
        <f>D3056</f>
        <v>5.5391450561999998</v>
      </c>
    </row>
    <row r="3061" spans="1:4" s="74" customFormat="1" x14ac:dyDescent="0.25">
      <c r="A3061" s="69"/>
      <c r="B3061" s="69"/>
      <c r="C3061" s="71"/>
      <c r="D3061" s="72"/>
    </row>
    <row r="3062" spans="1:4" x14ac:dyDescent="0.25">
      <c r="A3062" s="1" t="s">
        <v>456</v>
      </c>
    </row>
    <row r="3063" spans="1:4" x14ac:dyDescent="0.25">
      <c r="A3063" s="1" t="s">
        <v>446</v>
      </c>
    </row>
    <row r="3064" spans="1:4" x14ac:dyDescent="0.25">
      <c r="A3064" s="4" t="s">
        <v>136</v>
      </c>
      <c r="B3064" s="4"/>
      <c r="C3064" s="4"/>
      <c r="D3064" s="4"/>
    </row>
    <row r="3065" spans="1:4" x14ac:dyDescent="0.25">
      <c r="A3065" s="4" t="s">
        <v>137</v>
      </c>
      <c r="B3065" s="4"/>
      <c r="C3065" s="4"/>
      <c r="D3065" s="4"/>
    </row>
    <row r="3066" spans="1:4" x14ac:dyDescent="0.25">
      <c r="A3066" s="3" t="s">
        <v>138</v>
      </c>
      <c r="B3066" s="4"/>
      <c r="C3066" s="4"/>
      <c r="D3066" s="4"/>
    </row>
    <row r="3067" spans="1:4" x14ac:dyDescent="0.25">
      <c r="A3067" s="4" t="s">
        <v>139</v>
      </c>
      <c r="B3067" s="4"/>
      <c r="C3067" s="33"/>
      <c r="D3067" s="4"/>
    </row>
    <row r="3068" spans="1:4" x14ac:dyDescent="0.25">
      <c r="A3068" s="4"/>
      <c r="B3068" s="4"/>
      <c r="C3068" s="33"/>
      <c r="D3068" s="4"/>
    </row>
    <row r="3069" spans="1:4" x14ac:dyDescent="0.25">
      <c r="A3069" s="4" t="s">
        <v>140</v>
      </c>
      <c r="B3069" s="4"/>
      <c r="C3069" s="34" t="s">
        <v>141</v>
      </c>
      <c r="D3069" s="6">
        <v>5475</v>
      </c>
    </row>
    <row r="3070" spans="1:4" x14ac:dyDescent="0.25">
      <c r="A3070" s="4"/>
      <c r="B3070" s="4"/>
      <c r="C3070" s="6"/>
      <c r="D3070" s="6"/>
    </row>
    <row r="3071" spans="1:4" ht="15" customHeight="1" x14ac:dyDescent="0.25">
      <c r="A3071" s="130" t="s">
        <v>12</v>
      </c>
      <c r="B3071" s="130"/>
      <c r="C3071" s="81"/>
      <c r="D3071" s="87"/>
    </row>
    <row r="3072" spans="1:4" ht="15.75" x14ac:dyDescent="0.25">
      <c r="A3072" s="76" t="s">
        <v>142</v>
      </c>
      <c r="B3072" s="76"/>
      <c r="C3072" s="82" t="s">
        <v>143</v>
      </c>
      <c r="D3072" s="87">
        <v>14.5</v>
      </c>
    </row>
    <row r="3073" spans="1:4" ht="15" customHeight="1" x14ac:dyDescent="0.25">
      <c r="A3073" s="76" t="s">
        <v>144</v>
      </c>
      <c r="B3073" s="76"/>
      <c r="C3073" s="81" t="s">
        <v>145</v>
      </c>
      <c r="D3073" s="88">
        <v>2.6838000000000002</v>
      </c>
    </row>
    <row r="3074" spans="1:4" ht="16.5" x14ac:dyDescent="0.25">
      <c r="A3074" s="76" t="s">
        <v>501</v>
      </c>
      <c r="B3074" s="76"/>
      <c r="C3074" s="81" t="s">
        <v>466</v>
      </c>
      <c r="D3074" s="89">
        <v>115.8</v>
      </c>
    </row>
    <row r="3075" spans="1:4" x14ac:dyDescent="0.25">
      <c r="A3075" s="83" t="s">
        <v>468</v>
      </c>
      <c r="B3075" s="76"/>
      <c r="C3075" s="81" t="s">
        <v>532</v>
      </c>
      <c r="D3075" s="90" t="s">
        <v>533</v>
      </c>
    </row>
    <row r="3076" spans="1:4" x14ac:dyDescent="0.25">
      <c r="A3076" s="84" t="s">
        <v>511</v>
      </c>
      <c r="B3076" s="76"/>
      <c r="C3076" s="81" t="s">
        <v>149</v>
      </c>
      <c r="D3076" s="85">
        <f>D3074*D3073/1000</f>
        <v>0.31078403999999998</v>
      </c>
    </row>
    <row r="3077" spans="1:4" x14ac:dyDescent="0.25">
      <c r="A3077" s="84" t="s">
        <v>150</v>
      </c>
      <c r="B3077" s="76"/>
      <c r="C3077" s="81" t="s">
        <v>151</v>
      </c>
      <c r="D3077" s="86">
        <f>D3076*D3069*3600/1000000</f>
        <v>6.1255534283999999</v>
      </c>
    </row>
    <row r="3078" spans="1:4" s="74" customFormat="1" x14ac:dyDescent="0.25">
      <c r="A3078" s="76"/>
      <c r="B3078" s="76"/>
      <c r="C3078" s="76"/>
      <c r="D3078" s="93"/>
    </row>
    <row r="3079" spans="1:4" s="74" customFormat="1" ht="15.75" thickBot="1" x14ac:dyDescent="0.3">
      <c r="A3079" s="77" t="s">
        <v>441</v>
      </c>
      <c r="B3079" s="76"/>
      <c r="C3079" s="76"/>
      <c r="D3079" s="76"/>
    </row>
    <row r="3080" spans="1:4" s="74" customFormat="1" ht="15.75" thickBot="1" x14ac:dyDescent="0.3">
      <c r="A3080" s="94" t="s">
        <v>61</v>
      </c>
      <c r="B3080" s="95" t="s">
        <v>62</v>
      </c>
      <c r="C3080" s="95" t="s">
        <v>63</v>
      </c>
      <c r="D3080" s="95" t="s">
        <v>104</v>
      </c>
    </row>
    <row r="3081" spans="1:4" ht="39" thickBot="1" x14ac:dyDescent="0.3">
      <c r="A3081" s="96">
        <v>2909</v>
      </c>
      <c r="B3081" s="97" t="s">
        <v>65</v>
      </c>
      <c r="C3081" s="98">
        <f>D3076</f>
        <v>0.31078403999999998</v>
      </c>
      <c r="D3081" s="99">
        <f>D3077</f>
        <v>6.1255534283999999</v>
      </c>
    </row>
    <row r="3082" spans="1:4" s="74" customFormat="1" x14ac:dyDescent="0.25">
      <c r="A3082" s="69"/>
      <c r="B3082" s="69"/>
      <c r="C3082" s="71"/>
      <c r="D3082" s="72"/>
    </row>
    <row r="3083" spans="1:4" x14ac:dyDescent="0.25">
      <c r="A3083" s="1" t="s">
        <v>457</v>
      </c>
    </row>
    <row r="3084" spans="1:4" x14ac:dyDescent="0.25">
      <c r="A3084" s="1" t="s">
        <v>446</v>
      </c>
    </row>
    <row r="3085" spans="1:4" x14ac:dyDescent="0.25">
      <c r="A3085" s="4" t="s">
        <v>136</v>
      </c>
      <c r="B3085" s="4"/>
      <c r="C3085" s="4"/>
      <c r="D3085" s="4"/>
    </row>
    <row r="3086" spans="1:4" x14ac:dyDescent="0.25">
      <c r="A3086" s="4" t="s">
        <v>137</v>
      </c>
      <c r="B3086" s="4"/>
      <c r="C3086" s="4"/>
      <c r="D3086" s="4"/>
    </row>
    <row r="3087" spans="1:4" x14ac:dyDescent="0.25">
      <c r="A3087" s="3" t="s">
        <v>138</v>
      </c>
      <c r="B3087" s="4"/>
      <c r="C3087" s="4"/>
      <c r="D3087" s="4"/>
    </row>
    <row r="3088" spans="1:4" x14ac:dyDescent="0.25">
      <c r="A3088" s="4" t="s">
        <v>139</v>
      </c>
      <c r="B3088" s="4"/>
      <c r="C3088" s="33"/>
      <c r="D3088" s="4"/>
    </row>
    <row r="3089" spans="1:4" x14ac:dyDescent="0.25">
      <c r="A3089" s="4"/>
      <c r="B3089" s="4"/>
      <c r="C3089" s="33"/>
      <c r="D3089" s="4"/>
    </row>
    <row r="3090" spans="1:4" x14ac:dyDescent="0.25">
      <c r="A3090" s="4" t="s">
        <v>140</v>
      </c>
      <c r="B3090" s="4"/>
      <c r="C3090" s="34" t="s">
        <v>141</v>
      </c>
      <c r="D3090" s="6">
        <v>5475</v>
      </c>
    </row>
    <row r="3091" spans="1:4" x14ac:dyDescent="0.25">
      <c r="A3091" s="4"/>
      <c r="B3091" s="4"/>
      <c r="C3091" s="6"/>
      <c r="D3091" s="6"/>
    </row>
    <row r="3092" spans="1:4" ht="15" customHeight="1" x14ac:dyDescent="0.25">
      <c r="A3092" s="130" t="s">
        <v>12</v>
      </c>
      <c r="B3092" s="130"/>
      <c r="C3092" s="81"/>
      <c r="D3092" s="87"/>
    </row>
    <row r="3093" spans="1:4" ht="15.75" x14ac:dyDescent="0.25">
      <c r="A3093" s="76" t="s">
        <v>142</v>
      </c>
      <c r="B3093" s="76"/>
      <c r="C3093" s="82" t="s">
        <v>143</v>
      </c>
      <c r="D3093" s="113">
        <v>15.4</v>
      </c>
    </row>
    <row r="3094" spans="1:4" ht="17.25" customHeight="1" x14ac:dyDescent="0.25">
      <c r="A3094" s="76" t="s">
        <v>144</v>
      </c>
      <c r="B3094" s="76"/>
      <c r="C3094" s="81" t="s">
        <v>145</v>
      </c>
      <c r="D3094" s="114">
        <v>2.8607999999999998</v>
      </c>
    </row>
    <row r="3095" spans="1:4" ht="16.5" x14ac:dyDescent="0.25">
      <c r="A3095" s="76" t="s">
        <v>501</v>
      </c>
      <c r="B3095" s="76"/>
      <c r="C3095" s="81" t="s">
        <v>466</v>
      </c>
      <c r="D3095" s="115">
        <v>87.7</v>
      </c>
    </row>
    <row r="3096" spans="1:4" x14ac:dyDescent="0.25">
      <c r="A3096" s="83" t="s">
        <v>468</v>
      </c>
      <c r="B3096" s="76"/>
      <c r="C3096" s="81" t="s">
        <v>509</v>
      </c>
      <c r="D3096" s="117" t="s">
        <v>535</v>
      </c>
    </row>
    <row r="3097" spans="1:4" x14ac:dyDescent="0.25">
      <c r="A3097" s="84" t="s">
        <v>511</v>
      </c>
      <c r="B3097" s="76"/>
      <c r="C3097" s="81" t="s">
        <v>149</v>
      </c>
      <c r="D3097" s="116">
        <f>D3095*D3094/1000</f>
        <v>0.25089215999999998</v>
      </c>
    </row>
    <row r="3098" spans="1:4" x14ac:dyDescent="0.25">
      <c r="A3098" s="84" t="s">
        <v>150</v>
      </c>
      <c r="B3098" s="76"/>
      <c r="C3098" s="81" t="s">
        <v>151</v>
      </c>
      <c r="D3098" s="86">
        <f>D3097*D3090*3600/1000000</f>
        <v>4.9450844736000006</v>
      </c>
    </row>
    <row r="3099" spans="1:4" s="74" customFormat="1" x14ac:dyDescent="0.25">
      <c r="A3099" s="76"/>
      <c r="B3099" s="76"/>
      <c r="C3099" s="76"/>
      <c r="D3099" s="93"/>
    </row>
    <row r="3100" spans="1:4" s="74" customFormat="1" ht="15.75" thickBot="1" x14ac:dyDescent="0.3">
      <c r="A3100" s="77" t="s">
        <v>441</v>
      </c>
      <c r="B3100" s="76"/>
      <c r="C3100" s="76"/>
      <c r="D3100" s="76"/>
    </row>
    <row r="3101" spans="1:4" ht="15.75" thickBot="1" x14ac:dyDescent="0.3">
      <c r="A3101" s="94" t="s">
        <v>61</v>
      </c>
      <c r="B3101" s="95" t="s">
        <v>62</v>
      </c>
      <c r="C3101" s="95" t="s">
        <v>63</v>
      </c>
      <c r="D3101" s="95" t="s">
        <v>104</v>
      </c>
    </row>
    <row r="3102" spans="1:4" ht="39" thickBot="1" x14ac:dyDescent="0.3">
      <c r="A3102" s="96">
        <v>2909</v>
      </c>
      <c r="B3102" s="97" t="s">
        <v>65</v>
      </c>
      <c r="C3102" s="100">
        <f>D3097</f>
        <v>0.25089215999999998</v>
      </c>
      <c r="D3102" s="99">
        <f>D3098</f>
        <v>4.9450844736000006</v>
      </c>
    </row>
    <row r="3103" spans="1:4" s="74" customFormat="1" x14ac:dyDescent="0.25">
      <c r="A3103" s="69"/>
      <c r="B3103" s="69"/>
      <c r="C3103" s="71"/>
      <c r="D3103" s="72"/>
    </row>
    <row r="3104" spans="1:4" s="74" customFormat="1" x14ac:dyDescent="0.25">
      <c r="A3104" s="75" t="s">
        <v>458</v>
      </c>
      <c r="B3104" s="69"/>
      <c r="C3104" s="71"/>
      <c r="D3104" s="72"/>
    </row>
    <row r="3105" spans="1:4" x14ac:dyDescent="0.25">
      <c r="A3105" s="1" t="s">
        <v>446</v>
      </c>
    </row>
    <row r="3106" spans="1:4" x14ac:dyDescent="0.25">
      <c r="A3106" s="4" t="s">
        <v>136</v>
      </c>
      <c r="B3106" s="4"/>
      <c r="C3106" s="4"/>
      <c r="D3106" s="4"/>
    </row>
    <row r="3107" spans="1:4" x14ac:dyDescent="0.25">
      <c r="A3107" s="4" t="s">
        <v>137</v>
      </c>
      <c r="B3107" s="4"/>
      <c r="C3107" s="4"/>
      <c r="D3107" s="4"/>
    </row>
    <row r="3108" spans="1:4" x14ac:dyDescent="0.25">
      <c r="A3108" s="3" t="s">
        <v>138</v>
      </c>
      <c r="B3108" s="4"/>
      <c r="C3108" s="4"/>
      <c r="D3108" s="4"/>
    </row>
    <row r="3109" spans="1:4" x14ac:dyDescent="0.25">
      <c r="A3109" s="4" t="s">
        <v>139</v>
      </c>
      <c r="B3109" s="4"/>
      <c r="C3109" s="33"/>
      <c r="D3109" s="4"/>
    </row>
    <row r="3110" spans="1:4" x14ac:dyDescent="0.25">
      <c r="A3110" s="4"/>
      <c r="B3110" s="4"/>
      <c r="C3110" s="33"/>
      <c r="D3110" s="4"/>
    </row>
    <row r="3111" spans="1:4" x14ac:dyDescent="0.25">
      <c r="A3111" s="4" t="s">
        <v>140</v>
      </c>
      <c r="B3111" s="4"/>
      <c r="C3111" s="34" t="s">
        <v>141</v>
      </c>
      <c r="D3111" s="6">
        <v>5475</v>
      </c>
    </row>
    <row r="3112" spans="1:4" x14ac:dyDescent="0.25">
      <c r="A3112" s="4"/>
      <c r="B3112" s="4"/>
      <c r="C3112" s="6"/>
      <c r="D3112" s="6"/>
    </row>
    <row r="3113" spans="1:4" ht="15" customHeight="1" x14ac:dyDescent="0.25">
      <c r="A3113" s="130" t="s">
        <v>12</v>
      </c>
      <c r="B3113" s="130"/>
      <c r="C3113" s="81"/>
      <c r="D3113" s="87"/>
    </row>
    <row r="3114" spans="1:4" ht="15.75" x14ac:dyDescent="0.25">
      <c r="A3114" s="76" t="s">
        <v>142</v>
      </c>
      <c r="B3114" s="76"/>
      <c r="C3114" s="82" t="s">
        <v>143</v>
      </c>
      <c r="D3114" s="113">
        <v>13.4</v>
      </c>
    </row>
    <row r="3115" spans="1:4" ht="16.5" customHeight="1" x14ac:dyDescent="0.25">
      <c r="A3115" s="76" t="s">
        <v>144</v>
      </c>
      <c r="B3115" s="76"/>
      <c r="C3115" s="81" t="s">
        <v>145</v>
      </c>
      <c r="D3115" s="116">
        <v>2.4723999999999999</v>
      </c>
    </row>
    <row r="3116" spans="1:4" ht="16.5" x14ac:dyDescent="0.25">
      <c r="A3116" s="76" t="s">
        <v>501</v>
      </c>
      <c r="B3116" s="76"/>
      <c r="C3116" s="81" t="s">
        <v>466</v>
      </c>
      <c r="D3116" s="115">
        <v>133.19999999999999</v>
      </c>
    </row>
    <row r="3117" spans="1:4" x14ac:dyDescent="0.25">
      <c r="A3117" s="83" t="s">
        <v>468</v>
      </c>
      <c r="B3117" s="76"/>
      <c r="C3117" s="81" t="s">
        <v>532</v>
      </c>
      <c r="D3117" s="117" t="s">
        <v>536</v>
      </c>
    </row>
    <row r="3118" spans="1:4" x14ac:dyDescent="0.25">
      <c r="A3118" s="84" t="s">
        <v>511</v>
      </c>
      <c r="B3118" s="76"/>
      <c r="C3118" s="81" t="s">
        <v>149</v>
      </c>
      <c r="D3118" s="116">
        <f>D3116*D3115/1000</f>
        <v>0.32932367999999995</v>
      </c>
    </row>
    <row r="3119" spans="1:4" x14ac:dyDescent="0.25">
      <c r="A3119" s="84" t="s">
        <v>150</v>
      </c>
      <c r="B3119" s="76"/>
      <c r="C3119" s="81" t="s">
        <v>151</v>
      </c>
      <c r="D3119" s="86">
        <f>D3118*D3111*3600/1000000</f>
        <v>6.4909697327999982</v>
      </c>
    </row>
    <row r="3120" spans="1:4" s="74" customFormat="1" x14ac:dyDescent="0.25">
      <c r="A3120" s="76"/>
      <c r="B3120" s="76"/>
      <c r="C3120" s="76"/>
      <c r="D3120" s="93"/>
    </row>
    <row r="3121" spans="1:5" s="74" customFormat="1" ht="15.75" thickBot="1" x14ac:dyDescent="0.3">
      <c r="A3121" s="77" t="s">
        <v>441</v>
      </c>
      <c r="B3121" s="76"/>
      <c r="C3121" s="76"/>
      <c r="D3121" s="76"/>
    </row>
    <row r="3122" spans="1:5" s="74" customFormat="1" ht="15.75" thickBot="1" x14ac:dyDescent="0.3">
      <c r="A3122" s="94" t="s">
        <v>61</v>
      </c>
      <c r="B3122" s="95" t="s">
        <v>62</v>
      </c>
      <c r="C3122" s="95" t="s">
        <v>63</v>
      </c>
      <c r="D3122" s="95" t="s">
        <v>104</v>
      </c>
    </row>
    <row r="3123" spans="1:5" s="74" customFormat="1" ht="39" thickBot="1" x14ac:dyDescent="0.3">
      <c r="A3123" s="96">
        <v>2909</v>
      </c>
      <c r="B3123" s="97" t="s">
        <v>65</v>
      </c>
      <c r="C3123" s="98">
        <f>D3118</f>
        <v>0.32932367999999995</v>
      </c>
      <c r="D3123" s="99">
        <f>D3119</f>
        <v>6.4909697327999982</v>
      </c>
    </row>
    <row r="3124" spans="1:5" s="74" customFormat="1" x14ac:dyDescent="0.25">
      <c r="A3124" s="69"/>
      <c r="B3124" s="69"/>
      <c r="C3124" s="71"/>
      <c r="D3124" s="72"/>
    </row>
    <row r="3125" spans="1:5" x14ac:dyDescent="0.25">
      <c r="A3125" s="1" t="s">
        <v>459</v>
      </c>
    </row>
    <row r="3126" spans="1:5" x14ac:dyDescent="0.25">
      <c r="A3126" s="1" t="s">
        <v>446</v>
      </c>
    </row>
    <row r="3127" spans="1:5" x14ac:dyDescent="0.25">
      <c r="A3127" s="4" t="s">
        <v>136</v>
      </c>
      <c r="B3127" s="4"/>
      <c r="C3127" s="4"/>
      <c r="D3127" s="4"/>
    </row>
    <row r="3128" spans="1:5" x14ac:dyDescent="0.25">
      <c r="A3128" s="4" t="s">
        <v>137</v>
      </c>
      <c r="B3128" s="4"/>
      <c r="C3128" s="4"/>
      <c r="D3128" s="4"/>
    </row>
    <row r="3129" spans="1:5" x14ac:dyDescent="0.25">
      <c r="A3129" s="3" t="s">
        <v>138</v>
      </c>
      <c r="B3129" s="4"/>
      <c r="C3129" s="4"/>
      <c r="D3129" s="4"/>
      <c r="E3129" s="5"/>
    </row>
    <row r="3130" spans="1:5" x14ac:dyDescent="0.25">
      <c r="A3130" s="4" t="s">
        <v>139</v>
      </c>
      <c r="B3130" s="4"/>
      <c r="C3130" s="33"/>
      <c r="D3130" s="4"/>
      <c r="E3130" s="5"/>
    </row>
    <row r="3131" spans="1:5" x14ac:dyDescent="0.25">
      <c r="A3131" s="4"/>
      <c r="B3131" s="4"/>
      <c r="C3131" s="33"/>
      <c r="D3131" s="4"/>
      <c r="E3131" s="5"/>
    </row>
    <row r="3132" spans="1:5" x14ac:dyDescent="0.25">
      <c r="A3132" s="4" t="s">
        <v>140</v>
      </c>
      <c r="B3132" s="4"/>
      <c r="C3132" s="34" t="s">
        <v>141</v>
      </c>
      <c r="D3132" s="6">
        <v>5475</v>
      </c>
      <c r="E3132" s="5"/>
    </row>
    <row r="3133" spans="1:5" x14ac:dyDescent="0.25">
      <c r="A3133" s="4"/>
      <c r="B3133" s="4"/>
      <c r="C3133" s="6"/>
      <c r="D3133" s="6"/>
    </row>
    <row r="3134" spans="1:5" ht="15" customHeight="1" x14ac:dyDescent="0.25">
      <c r="A3134" s="130" t="s">
        <v>12</v>
      </c>
      <c r="B3134" s="130"/>
      <c r="C3134" s="81"/>
      <c r="D3134" s="87"/>
    </row>
    <row r="3135" spans="1:5" ht="15.75" x14ac:dyDescent="0.25">
      <c r="A3135" s="76" t="s">
        <v>142</v>
      </c>
      <c r="B3135" s="76"/>
      <c r="C3135" s="82" t="s">
        <v>143</v>
      </c>
      <c r="D3135" s="113">
        <v>13.6</v>
      </c>
    </row>
    <row r="3136" spans="1:5" x14ac:dyDescent="0.25">
      <c r="A3136" s="76" t="s">
        <v>144</v>
      </c>
      <c r="B3136" s="76"/>
      <c r="C3136" s="81" t="s">
        <v>145</v>
      </c>
      <c r="D3136" s="116">
        <v>2.5177</v>
      </c>
    </row>
    <row r="3137" spans="1:4" ht="16.5" x14ac:dyDescent="0.25">
      <c r="A3137" s="76" t="s">
        <v>501</v>
      </c>
      <c r="B3137" s="76"/>
      <c r="C3137" s="81" t="s">
        <v>466</v>
      </c>
      <c r="D3137" s="115">
        <v>131.19999999999999</v>
      </c>
    </row>
    <row r="3138" spans="1:4" x14ac:dyDescent="0.25">
      <c r="A3138" s="83" t="s">
        <v>468</v>
      </c>
      <c r="B3138" s="76"/>
      <c r="C3138" s="81" t="s">
        <v>532</v>
      </c>
      <c r="D3138" s="117" t="s">
        <v>536</v>
      </c>
    </row>
    <row r="3139" spans="1:4" ht="18.75" customHeight="1" x14ac:dyDescent="0.25">
      <c r="A3139" s="84" t="s">
        <v>511</v>
      </c>
      <c r="B3139" s="76"/>
      <c r="C3139" s="81" t="s">
        <v>149</v>
      </c>
      <c r="D3139" s="116">
        <f>D3137*D3136/1000</f>
        <v>0.33032223999999999</v>
      </c>
    </row>
    <row r="3140" spans="1:4" ht="18.75" customHeight="1" x14ac:dyDescent="0.25">
      <c r="A3140" s="84" t="s">
        <v>150</v>
      </c>
      <c r="B3140" s="76"/>
      <c r="C3140" s="81" t="s">
        <v>151</v>
      </c>
      <c r="D3140" s="86">
        <f>D3139*D3132*3600/1000000</f>
        <v>6.5106513503999999</v>
      </c>
    </row>
    <row r="3141" spans="1:4" s="74" customFormat="1" ht="18.75" customHeight="1" x14ac:dyDescent="0.25">
      <c r="A3141" s="76"/>
      <c r="B3141" s="76"/>
      <c r="C3141" s="76"/>
      <c r="D3141" s="93"/>
    </row>
    <row r="3142" spans="1:4" s="74" customFormat="1" ht="15.75" thickBot="1" x14ac:dyDescent="0.3">
      <c r="A3142" s="77" t="s">
        <v>441</v>
      </c>
      <c r="B3142" s="76"/>
      <c r="C3142" s="76"/>
      <c r="D3142" s="76"/>
    </row>
    <row r="3143" spans="1:4" s="74" customFormat="1" ht="15.75" thickBot="1" x14ac:dyDescent="0.3">
      <c r="A3143" s="94" t="s">
        <v>61</v>
      </c>
      <c r="B3143" s="95" t="s">
        <v>62</v>
      </c>
      <c r="C3143" s="95" t="s">
        <v>63</v>
      </c>
      <c r="D3143" s="95" t="s">
        <v>104</v>
      </c>
    </row>
    <row r="3144" spans="1:4" s="74" customFormat="1" ht="39" thickBot="1" x14ac:dyDescent="0.3">
      <c r="A3144" s="96">
        <v>2909</v>
      </c>
      <c r="B3144" s="97" t="s">
        <v>65</v>
      </c>
      <c r="C3144" s="98">
        <f>D3139</f>
        <v>0.33032223999999999</v>
      </c>
      <c r="D3144" s="99">
        <f>D3140</f>
        <v>6.5106513503999999</v>
      </c>
    </row>
    <row r="3145" spans="1:4" s="74" customFormat="1" x14ac:dyDescent="0.25">
      <c r="A3145" s="69"/>
      <c r="B3145" s="69"/>
      <c r="C3145" s="71"/>
      <c r="D3145" s="72"/>
    </row>
    <row r="3146" spans="1:4" x14ac:dyDescent="0.25">
      <c r="A3146" s="1" t="s">
        <v>460</v>
      </c>
    </row>
    <row r="3147" spans="1:4" x14ac:dyDescent="0.25">
      <c r="A3147" s="1" t="s">
        <v>464</v>
      </c>
    </row>
    <row r="3148" spans="1:4" x14ac:dyDescent="0.25">
      <c r="A3148" s="3" t="s">
        <v>0</v>
      </c>
      <c r="B3148" s="4"/>
      <c r="C3148" s="4"/>
      <c r="D3148" s="4"/>
    </row>
    <row r="3149" spans="1:4" x14ac:dyDescent="0.25">
      <c r="A3149" s="132" t="s">
        <v>1</v>
      </c>
      <c r="B3149" s="132"/>
      <c r="C3149" s="132"/>
      <c r="D3149" s="132"/>
    </row>
    <row r="3150" spans="1:4" x14ac:dyDescent="0.25">
      <c r="A3150" s="3" t="s">
        <v>2</v>
      </c>
      <c r="B3150" s="4"/>
      <c r="C3150" s="4"/>
      <c r="D3150" s="4"/>
    </row>
    <row r="3151" spans="1:4" x14ac:dyDescent="0.25">
      <c r="A3151" s="3"/>
      <c r="B3151" s="4"/>
      <c r="C3151" s="4"/>
      <c r="D3151" s="4"/>
    </row>
    <row r="3152" spans="1:4" x14ac:dyDescent="0.25">
      <c r="A3152" s="3" t="s">
        <v>3</v>
      </c>
      <c r="B3152" s="4"/>
      <c r="C3152" s="6" t="s">
        <v>4</v>
      </c>
      <c r="D3152" s="6">
        <v>0.4</v>
      </c>
    </row>
    <row r="3153" spans="1:5" x14ac:dyDescent="0.25">
      <c r="A3153" s="3" t="s">
        <v>5</v>
      </c>
      <c r="B3153" s="4"/>
      <c r="C3153" s="4"/>
      <c r="D3153" s="4"/>
      <c r="E3153" s="4"/>
    </row>
    <row r="3154" spans="1:5" x14ac:dyDescent="0.25">
      <c r="A3154" s="3" t="s">
        <v>6</v>
      </c>
      <c r="B3154" s="4"/>
      <c r="C3154" s="4"/>
      <c r="D3154" s="4"/>
      <c r="E3154" s="4"/>
    </row>
    <row r="3155" spans="1:5" x14ac:dyDescent="0.25">
      <c r="A3155" s="3" t="s">
        <v>7</v>
      </c>
      <c r="B3155" s="4"/>
      <c r="C3155" s="4"/>
      <c r="D3155" s="4"/>
      <c r="E3155" s="4"/>
    </row>
    <row r="3156" spans="1:5" x14ac:dyDescent="0.25">
      <c r="A3156" s="3" t="s">
        <v>8</v>
      </c>
      <c r="B3156" s="4"/>
      <c r="C3156" s="6" t="s">
        <v>9</v>
      </c>
      <c r="D3156" s="6">
        <v>0.04</v>
      </c>
    </row>
    <row r="3157" spans="1:5" x14ac:dyDescent="0.25">
      <c r="A3157" s="3" t="s">
        <v>10</v>
      </c>
      <c r="B3157" s="4"/>
      <c r="C3157" s="6" t="s">
        <v>11</v>
      </c>
      <c r="D3157" s="6">
        <v>0.02</v>
      </c>
    </row>
    <row r="3158" spans="1:5" x14ac:dyDescent="0.25">
      <c r="A3158" s="130" t="s">
        <v>12</v>
      </c>
      <c r="B3158" s="130"/>
      <c r="C3158" s="4"/>
      <c r="D3158" s="5"/>
    </row>
    <row r="3159" spans="1:5" ht="33" customHeight="1" x14ac:dyDescent="0.25">
      <c r="A3159" s="3" t="s">
        <v>13</v>
      </c>
      <c r="B3159" s="4"/>
      <c r="C3159" s="6" t="s">
        <v>14</v>
      </c>
      <c r="D3159" s="6">
        <v>1</v>
      </c>
    </row>
    <row r="3160" spans="1:5" ht="27.75" customHeight="1" x14ac:dyDescent="0.25">
      <c r="A3160" s="3" t="s">
        <v>116</v>
      </c>
      <c r="B3160" s="4"/>
      <c r="C3160" s="4"/>
      <c r="D3160" s="5"/>
    </row>
    <row r="3161" spans="1:5" ht="12.75" customHeight="1" x14ac:dyDescent="0.25">
      <c r="A3161" s="3" t="s">
        <v>461</v>
      </c>
      <c r="B3161" s="4"/>
      <c r="C3161" s="4"/>
      <c r="D3161" s="5"/>
    </row>
    <row r="3162" spans="1:5" x14ac:dyDescent="0.25">
      <c r="A3162" s="3" t="s">
        <v>17</v>
      </c>
      <c r="B3162" s="4"/>
      <c r="C3162" s="6" t="s">
        <v>18</v>
      </c>
      <c r="D3162" s="6">
        <v>5.0000000000000001E-3</v>
      </c>
    </row>
    <row r="3163" spans="1:5" x14ac:dyDescent="0.25">
      <c r="A3163" s="3" t="s">
        <v>19</v>
      </c>
      <c r="B3163" s="4"/>
      <c r="C3163" s="6" t="s">
        <v>20</v>
      </c>
      <c r="D3163" s="6">
        <v>2.2599999999999998</v>
      </c>
    </row>
    <row r="3164" spans="1:5" x14ac:dyDescent="0.25">
      <c r="A3164" s="3" t="s">
        <v>21</v>
      </c>
      <c r="B3164" s="4"/>
      <c r="C3164" s="6" t="s">
        <v>22</v>
      </c>
      <c r="D3164" s="6">
        <v>1.2</v>
      </c>
    </row>
    <row r="3165" spans="1:5" x14ac:dyDescent="0.25">
      <c r="A3165" s="3" t="s">
        <v>23</v>
      </c>
      <c r="B3165" s="4"/>
      <c r="C3165" s="6" t="s">
        <v>24</v>
      </c>
      <c r="D3165" s="6">
        <v>22.8</v>
      </c>
    </row>
    <row r="3166" spans="1:5" x14ac:dyDescent="0.25">
      <c r="A3166" s="3" t="s">
        <v>25</v>
      </c>
      <c r="B3166" s="4"/>
      <c r="C3166" s="6" t="s">
        <v>26</v>
      </c>
      <c r="D3166" s="6">
        <v>3</v>
      </c>
    </row>
    <row r="3167" spans="1:5" x14ac:dyDescent="0.25">
      <c r="A3167" s="3" t="s">
        <v>27</v>
      </c>
      <c r="B3167" s="4"/>
      <c r="C3167" s="6" t="s">
        <v>28</v>
      </c>
      <c r="D3167" s="6">
        <v>1</v>
      </c>
    </row>
    <row r="3168" spans="1:5" x14ac:dyDescent="0.25">
      <c r="A3168" s="3" t="s">
        <v>29</v>
      </c>
      <c r="B3168" s="4"/>
      <c r="C3168" s="6" t="s">
        <v>30</v>
      </c>
      <c r="D3168" s="6">
        <v>1</v>
      </c>
    </row>
    <row r="3169" spans="1:5" x14ac:dyDescent="0.25">
      <c r="A3169" s="3" t="s">
        <v>31</v>
      </c>
      <c r="B3169" s="4"/>
      <c r="C3169" s="6" t="s">
        <v>32</v>
      </c>
      <c r="D3169" s="6">
        <v>160</v>
      </c>
    </row>
    <row r="3170" spans="1:5" ht="39.75" customHeight="1" x14ac:dyDescent="0.25">
      <c r="A3170" s="3" t="s">
        <v>33</v>
      </c>
      <c r="B3170" s="4"/>
      <c r="C3170" s="6" t="s">
        <v>34</v>
      </c>
      <c r="D3170" s="6">
        <v>0.2</v>
      </c>
    </row>
    <row r="3171" spans="1:5" x14ac:dyDescent="0.25">
      <c r="A3171" s="3" t="s">
        <v>35</v>
      </c>
      <c r="B3171" s="4"/>
      <c r="C3171" s="6" t="s">
        <v>36</v>
      </c>
      <c r="D3171" s="6">
        <v>6</v>
      </c>
    </row>
    <row r="3172" spans="1:5" x14ac:dyDescent="0.25">
      <c r="A3172" s="3" t="s">
        <v>37</v>
      </c>
      <c r="B3172" s="4"/>
      <c r="C3172" s="6" t="s">
        <v>38</v>
      </c>
      <c r="D3172" s="6">
        <v>1.5</v>
      </c>
    </row>
    <row r="3173" spans="1:5" x14ac:dyDescent="0.25">
      <c r="A3173" s="3" t="s">
        <v>39</v>
      </c>
      <c r="B3173" s="4"/>
      <c r="C3173" s="6" t="s">
        <v>40</v>
      </c>
      <c r="D3173" s="6">
        <v>2</v>
      </c>
    </row>
    <row r="3174" spans="1:5" x14ac:dyDescent="0.25">
      <c r="A3174" s="3" t="s">
        <v>41</v>
      </c>
      <c r="B3174" s="4"/>
      <c r="C3174" s="6" t="s">
        <v>42</v>
      </c>
      <c r="D3174" s="6">
        <v>180</v>
      </c>
    </row>
    <row r="3175" spans="1:5" x14ac:dyDescent="0.25">
      <c r="A3175" s="3" t="s">
        <v>43</v>
      </c>
      <c r="B3175" s="4"/>
      <c r="C3175" s="6" t="s">
        <v>44</v>
      </c>
      <c r="D3175" s="6">
        <v>0</v>
      </c>
    </row>
    <row r="3176" spans="1:5" x14ac:dyDescent="0.25">
      <c r="A3176" s="3" t="s">
        <v>462</v>
      </c>
      <c r="B3176" s="4"/>
      <c r="C3176" s="4"/>
    </row>
    <row r="3177" spans="1:5" x14ac:dyDescent="0.25">
      <c r="A3177" s="131" t="s">
        <v>45</v>
      </c>
      <c r="B3177" s="131"/>
      <c r="C3177" s="10" t="s">
        <v>46</v>
      </c>
      <c r="D3177" s="11">
        <f>D3156*D3157*D3166*D3162*D3168*D3170*D3159*D3172*D3173*1000000/3600*(1-D3175)</f>
        <v>2.0000000000000005E-3</v>
      </c>
    </row>
    <row r="3178" spans="1:5" x14ac:dyDescent="0.25">
      <c r="A3178" s="131" t="s">
        <v>47</v>
      </c>
      <c r="B3178" s="131"/>
      <c r="C3178" s="10" t="s">
        <v>48</v>
      </c>
      <c r="D3178" s="11">
        <f>D3156*D3157*D3164*D3162*D3168*D3170*D3159*D3172*D3174*(1-D3175)</f>
        <v>2.5920000000000001E-4</v>
      </c>
    </row>
    <row r="3179" spans="1:5" x14ac:dyDescent="0.25">
      <c r="A3179" s="7"/>
      <c r="B3179" s="4"/>
      <c r="C3179" s="4"/>
      <c r="D3179" s="4"/>
    </row>
    <row r="3180" spans="1:5" x14ac:dyDescent="0.25">
      <c r="A3180" s="3" t="s">
        <v>6</v>
      </c>
      <c r="B3180" s="4"/>
      <c r="C3180" s="4"/>
      <c r="D3180" s="4"/>
    </row>
    <row r="3181" spans="1:5" x14ac:dyDescent="0.25">
      <c r="A3181" s="3" t="s">
        <v>7</v>
      </c>
      <c r="B3181" s="4"/>
      <c r="C3181" s="4"/>
      <c r="D3181" s="4"/>
    </row>
    <row r="3182" spans="1:5" x14ac:dyDescent="0.25">
      <c r="A3182" s="3" t="s">
        <v>8</v>
      </c>
      <c r="B3182" s="4"/>
      <c r="C3182" s="6" t="s">
        <v>9</v>
      </c>
      <c r="D3182" s="6">
        <v>0.04</v>
      </c>
    </row>
    <row r="3183" spans="1:5" x14ac:dyDescent="0.25">
      <c r="A3183" s="3" t="s">
        <v>10</v>
      </c>
      <c r="B3183" s="4"/>
      <c r="C3183" s="6" t="s">
        <v>11</v>
      </c>
      <c r="D3183" s="6">
        <v>0.02</v>
      </c>
    </row>
    <row r="3184" spans="1:5" x14ac:dyDescent="0.25">
      <c r="A3184" s="130" t="s">
        <v>12</v>
      </c>
      <c r="B3184" s="130"/>
      <c r="C3184" s="130"/>
      <c r="D3184" s="4"/>
      <c r="E3184" s="5"/>
    </row>
    <row r="3185" spans="1:4" ht="28.5" customHeight="1" x14ac:dyDescent="0.25">
      <c r="A3185" s="3" t="s">
        <v>13</v>
      </c>
      <c r="B3185" s="4"/>
      <c r="C3185" s="6" t="s">
        <v>14</v>
      </c>
      <c r="D3185" s="6">
        <v>1</v>
      </c>
    </row>
    <row r="3186" spans="1:4" ht="27" customHeight="1" x14ac:dyDescent="0.25">
      <c r="A3186" s="3" t="s">
        <v>116</v>
      </c>
      <c r="B3186" s="4"/>
      <c r="C3186" s="4"/>
      <c r="D3186" s="5"/>
    </row>
    <row r="3187" spans="1:4" x14ac:dyDescent="0.25">
      <c r="A3187" s="3" t="s">
        <v>461</v>
      </c>
      <c r="B3187" s="4"/>
      <c r="C3187" s="4"/>
      <c r="D3187" s="5"/>
    </row>
    <row r="3188" spans="1:4" x14ac:dyDescent="0.25">
      <c r="A3188" s="3" t="s">
        <v>17</v>
      </c>
      <c r="B3188" s="4"/>
      <c r="C3188" s="6" t="s">
        <v>18</v>
      </c>
      <c r="D3188" s="6">
        <v>5.0000000000000001E-3</v>
      </c>
    </row>
    <row r="3189" spans="1:4" x14ac:dyDescent="0.25">
      <c r="A3189" s="3" t="s">
        <v>19</v>
      </c>
      <c r="B3189" s="4"/>
      <c r="C3189" s="6" t="s">
        <v>20</v>
      </c>
      <c r="D3189" s="6">
        <v>2.2599999999999998</v>
      </c>
    </row>
    <row r="3190" spans="1:4" x14ac:dyDescent="0.25">
      <c r="A3190" s="3" t="s">
        <v>21</v>
      </c>
      <c r="B3190" s="4"/>
      <c r="C3190" s="6" t="s">
        <v>22</v>
      </c>
      <c r="D3190" s="6">
        <v>1.2</v>
      </c>
    </row>
    <row r="3191" spans="1:4" x14ac:dyDescent="0.25">
      <c r="A3191" s="3" t="s">
        <v>23</v>
      </c>
      <c r="B3191" s="4"/>
      <c r="C3191" s="6" t="s">
        <v>24</v>
      </c>
      <c r="D3191" s="6">
        <v>22.8</v>
      </c>
    </row>
    <row r="3192" spans="1:4" x14ac:dyDescent="0.25">
      <c r="A3192" s="3" t="s">
        <v>25</v>
      </c>
      <c r="B3192" s="4"/>
      <c r="C3192" s="6" t="s">
        <v>26</v>
      </c>
      <c r="D3192" s="6">
        <v>3</v>
      </c>
    </row>
    <row r="3193" spans="1:4" x14ac:dyDescent="0.25">
      <c r="A3193" s="3" t="s">
        <v>27</v>
      </c>
      <c r="B3193" s="4"/>
      <c r="C3193" s="6" t="s">
        <v>28</v>
      </c>
      <c r="D3193" s="6">
        <v>0</v>
      </c>
    </row>
    <row r="3194" spans="1:4" x14ac:dyDescent="0.25">
      <c r="A3194" s="3" t="s">
        <v>29</v>
      </c>
      <c r="B3194" s="4"/>
      <c r="C3194" s="6" t="s">
        <v>30</v>
      </c>
      <c r="D3194" s="6">
        <v>1</v>
      </c>
    </row>
    <row r="3195" spans="1:4" x14ac:dyDescent="0.25">
      <c r="A3195" s="3" t="s">
        <v>31</v>
      </c>
      <c r="B3195" s="4"/>
      <c r="C3195" s="6" t="s">
        <v>32</v>
      </c>
      <c r="D3195" s="6">
        <v>160</v>
      </c>
    </row>
    <row r="3196" spans="1:4" x14ac:dyDescent="0.25">
      <c r="A3196" s="3" t="s">
        <v>33</v>
      </c>
      <c r="B3196" s="4"/>
      <c r="C3196" s="6" t="s">
        <v>34</v>
      </c>
      <c r="D3196" s="6">
        <v>0.2</v>
      </c>
    </row>
    <row r="3197" spans="1:4" x14ac:dyDescent="0.25">
      <c r="A3197" s="3" t="s">
        <v>35</v>
      </c>
      <c r="B3197" s="4"/>
      <c r="C3197" s="6" t="s">
        <v>36</v>
      </c>
      <c r="D3197" s="6">
        <v>6</v>
      </c>
    </row>
    <row r="3198" spans="1:4" x14ac:dyDescent="0.25">
      <c r="A3198" s="3" t="s">
        <v>37</v>
      </c>
      <c r="B3198" s="4"/>
      <c r="C3198" s="6" t="s">
        <v>38</v>
      </c>
      <c r="D3198" s="6">
        <v>1.5</v>
      </c>
    </row>
    <row r="3199" spans="1:4" x14ac:dyDescent="0.25">
      <c r="A3199" s="3" t="s">
        <v>39</v>
      </c>
      <c r="B3199" s="4"/>
      <c r="C3199" s="6" t="s">
        <v>40</v>
      </c>
      <c r="D3199" s="6">
        <v>2</v>
      </c>
    </row>
    <row r="3200" spans="1:4" x14ac:dyDescent="0.25">
      <c r="A3200" s="3" t="s">
        <v>41</v>
      </c>
      <c r="B3200" s="4"/>
      <c r="C3200" s="6" t="s">
        <v>42</v>
      </c>
      <c r="D3200" s="6">
        <v>180</v>
      </c>
    </row>
    <row r="3201" spans="1:5" x14ac:dyDescent="0.25">
      <c r="A3201" s="3" t="s">
        <v>43</v>
      </c>
      <c r="B3201" s="4"/>
      <c r="C3201" s="6" t="s">
        <v>44</v>
      </c>
      <c r="D3201" s="6">
        <v>0</v>
      </c>
    </row>
    <row r="3202" spans="1:5" x14ac:dyDescent="0.25">
      <c r="A3202" s="3" t="s">
        <v>463</v>
      </c>
      <c r="B3202" s="4"/>
      <c r="C3202" s="4"/>
    </row>
    <row r="3203" spans="1:5" x14ac:dyDescent="0.25">
      <c r="A3203" s="131" t="s">
        <v>45</v>
      </c>
      <c r="B3203" s="131"/>
      <c r="C3203" s="10" t="s">
        <v>46</v>
      </c>
      <c r="D3203" s="11">
        <f>D3182*D3183*D3192*D3188*D3194*D3196*D3185*D3198*D3199*1000000/3600*(1-D3201)</f>
        <v>2.0000000000000005E-3</v>
      </c>
    </row>
    <row r="3204" spans="1:5" ht="30" customHeight="1" x14ac:dyDescent="0.25">
      <c r="A3204" s="131" t="s">
        <v>47</v>
      </c>
      <c r="B3204" s="131"/>
      <c r="C3204" s="10" t="s">
        <v>48</v>
      </c>
      <c r="D3204" s="15">
        <f>D3182*D3183*D3190*D3188*D3194*D3196*D3185*D3198*D3200*(1-D3201)</f>
        <v>2.5920000000000001E-4</v>
      </c>
    </row>
    <row r="3205" spans="1:5" x14ac:dyDescent="0.25">
      <c r="E3205" s="5"/>
    </row>
    <row r="3206" spans="1:5" x14ac:dyDescent="0.25">
      <c r="A3206" s="3" t="s">
        <v>6</v>
      </c>
      <c r="B3206" s="4"/>
      <c r="C3206" s="4"/>
      <c r="D3206" s="4"/>
    </row>
    <row r="3207" spans="1:5" x14ac:dyDescent="0.25">
      <c r="A3207" s="3" t="s">
        <v>465</v>
      </c>
      <c r="B3207" s="4"/>
      <c r="C3207" s="4"/>
      <c r="D3207" s="4"/>
    </row>
    <row r="3208" spans="1:5" x14ac:dyDescent="0.25">
      <c r="A3208" s="3" t="s">
        <v>8</v>
      </c>
      <c r="B3208" s="4"/>
      <c r="C3208" s="6" t="s">
        <v>9</v>
      </c>
      <c r="D3208" s="6">
        <v>0.04</v>
      </c>
    </row>
    <row r="3209" spans="1:5" x14ac:dyDescent="0.25">
      <c r="A3209" s="3" t="s">
        <v>10</v>
      </c>
      <c r="B3209" s="4"/>
      <c r="C3209" s="6" t="s">
        <v>11</v>
      </c>
      <c r="D3209" s="6">
        <v>0.02</v>
      </c>
    </row>
    <row r="3210" spans="1:5" x14ac:dyDescent="0.25">
      <c r="A3210" s="130" t="s">
        <v>12</v>
      </c>
      <c r="B3210" s="130"/>
      <c r="C3210" s="4"/>
      <c r="D3210" s="5"/>
    </row>
    <row r="3211" spans="1:5" ht="30" customHeight="1" x14ac:dyDescent="0.25">
      <c r="A3211" s="3" t="s">
        <v>13</v>
      </c>
      <c r="B3211" s="4"/>
      <c r="C3211" s="6" t="s">
        <v>14</v>
      </c>
      <c r="D3211" s="6">
        <v>1</v>
      </c>
    </row>
    <row r="3212" spans="1:5" ht="30" customHeight="1" x14ac:dyDescent="0.25">
      <c r="A3212" s="3" t="s">
        <v>116</v>
      </c>
      <c r="B3212" s="4"/>
      <c r="C3212" s="4"/>
      <c r="D3212" s="5"/>
    </row>
    <row r="3213" spans="1:5" x14ac:dyDescent="0.25">
      <c r="A3213" s="3" t="s">
        <v>461</v>
      </c>
      <c r="B3213" s="4"/>
      <c r="C3213" s="4"/>
      <c r="D3213" s="5"/>
    </row>
    <row r="3214" spans="1:5" x14ac:dyDescent="0.25">
      <c r="A3214" s="3" t="s">
        <v>17</v>
      </c>
      <c r="B3214" s="4"/>
      <c r="C3214" s="6" t="s">
        <v>18</v>
      </c>
      <c r="D3214" s="6">
        <v>5.0000000000000001E-3</v>
      </c>
    </row>
    <row r="3215" spans="1:5" x14ac:dyDescent="0.25">
      <c r="A3215" s="3" t="s">
        <v>19</v>
      </c>
      <c r="B3215" s="4"/>
      <c r="C3215" s="6" t="s">
        <v>20</v>
      </c>
      <c r="D3215" s="6">
        <v>2.2599999999999998</v>
      </c>
    </row>
    <row r="3216" spans="1:5" x14ac:dyDescent="0.25">
      <c r="A3216" s="3" t="s">
        <v>21</v>
      </c>
      <c r="B3216" s="4"/>
      <c r="C3216" s="6" t="s">
        <v>22</v>
      </c>
      <c r="D3216" s="6">
        <v>1.2</v>
      </c>
    </row>
    <row r="3217" spans="1:4" x14ac:dyDescent="0.25">
      <c r="A3217" s="3" t="s">
        <v>23</v>
      </c>
      <c r="B3217" s="4"/>
      <c r="C3217" s="6" t="s">
        <v>24</v>
      </c>
      <c r="D3217" s="6">
        <v>22.8</v>
      </c>
    </row>
    <row r="3218" spans="1:4" x14ac:dyDescent="0.25">
      <c r="A3218" s="3" t="s">
        <v>25</v>
      </c>
      <c r="B3218" s="4"/>
      <c r="C3218" s="6" t="s">
        <v>26</v>
      </c>
      <c r="D3218" s="6">
        <v>3</v>
      </c>
    </row>
    <row r="3219" spans="1:4" x14ac:dyDescent="0.25">
      <c r="A3219" s="3" t="s">
        <v>27</v>
      </c>
      <c r="B3219" s="4"/>
      <c r="C3219" s="6" t="s">
        <v>28</v>
      </c>
      <c r="D3219" s="6">
        <v>8</v>
      </c>
    </row>
    <row r="3220" spans="1:4" x14ac:dyDescent="0.25">
      <c r="A3220" s="3" t="s">
        <v>29</v>
      </c>
      <c r="B3220" s="4"/>
      <c r="C3220" s="6" t="s">
        <v>30</v>
      </c>
      <c r="D3220" s="6">
        <v>0.4</v>
      </c>
    </row>
    <row r="3221" spans="1:4" x14ac:dyDescent="0.25">
      <c r="A3221" s="3" t="s">
        <v>31</v>
      </c>
      <c r="B3221" s="4"/>
      <c r="C3221" s="6" t="s">
        <v>32</v>
      </c>
      <c r="D3221" s="6">
        <v>40</v>
      </c>
    </row>
    <row r="3222" spans="1:4" ht="23.25" customHeight="1" x14ac:dyDescent="0.25">
      <c r="A3222" s="3" t="s">
        <v>33</v>
      </c>
      <c r="B3222" s="4"/>
      <c r="C3222" s="6" t="s">
        <v>34</v>
      </c>
      <c r="D3222" s="6">
        <v>0.5</v>
      </c>
    </row>
    <row r="3223" spans="1:4" x14ac:dyDescent="0.25">
      <c r="A3223" s="3" t="s">
        <v>35</v>
      </c>
      <c r="B3223" s="4"/>
      <c r="C3223" s="6" t="s">
        <v>36</v>
      </c>
      <c r="D3223" s="6">
        <v>6</v>
      </c>
    </row>
    <row r="3224" spans="1:4" x14ac:dyDescent="0.25">
      <c r="A3224" s="3" t="s">
        <v>37</v>
      </c>
      <c r="B3224" s="4"/>
      <c r="C3224" s="6" t="s">
        <v>38</v>
      </c>
      <c r="D3224" s="6">
        <v>1.5</v>
      </c>
    </row>
    <row r="3225" spans="1:4" x14ac:dyDescent="0.25">
      <c r="A3225" s="3" t="s">
        <v>39</v>
      </c>
      <c r="B3225" s="4"/>
      <c r="C3225" s="6" t="s">
        <v>40</v>
      </c>
      <c r="D3225" s="6">
        <v>2</v>
      </c>
    </row>
    <row r="3226" spans="1:4" x14ac:dyDescent="0.25">
      <c r="A3226" s="3" t="s">
        <v>41</v>
      </c>
      <c r="B3226" s="4"/>
      <c r="C3226" s="6" t="s">
        <v>42</v>
      </c>
      <c r="D3226" s="6">
        <v>60</v>
      </c>
    </row>
    <row r="3227" spans="1:4" x14ac:dyDescent="0.25">
      <c r="A3227" s="3" t="s">
        <v>43</v>
      </c>
      <c r="B3227" s="4"/>
      <c r="C3227" s="6" t="s">
        <v>44</v>
      </c>
      <c r="D3227" s="6">
        <v>0</v>
      </c>
    </row>
    <row r="3228" spans="1:4" x14ac:dyDescent="0.25">
      <c r="A3228" s="3" t="s">
        <v>462</v>
      </c>
      <c r="B3228" s="4"/>
      <c r="C3228" s="4"/>
      <c r="D3228" s="5"/>
    </row>
    <row r="3229" spans="1:4" x14ac:dyDescent="0.25">
      <c r="A3229" s="131" t="s">
        <v>45</v>
      </c>
      <c r="B3229" s="131"/>
      <c r="C3229" s="10" t="s">
        <v>46</v>
      </c>
      <c r="D3229" s="11">
        <f>D3208*D3209*D3218*D3214*D3220*D3222*D3211*D3224*D3225*1000000/3600*(1-D3227)</f>
        <v>2.0000000000000005E-3</v>
      </c>
    </row>
    <row r="3230" spans="1:4" x14ac:dyDescent="0.25">
      <c r="A3230" s="131" t="s">
        <v>47</v>
      </c>
      <c r="B3230" s="131"/>
      <c r="C3230" s="10" t="s">
        <v>48</v>
      </c>
      <c r="D3230" s="11">
        <f>D3208*D3209*D3216*D3214*D3220*D3222*D3211*D3224*D3226*(1-D3227)</f>
        <v>8.6400000000000013E-5</v>
      </c>
    </row>
    <row r="3231" spans="1:4" x14ac:dyDescent="0.25">
      <c r="A3231" s="7"/>
      <c r="B3231" s="4"/>
      <c r="C3231" s="4"/>
    </row>
    <row r="3232" spans="1:4" x14ac:dyDescent="0.25">
      <c r="A3232" s="3" t="s">
        <v>6</v>
      </c>
      <c r="B3232" s="4"/>
      <c r="C3232" s="4"/>
    </row>
    <row r="3233" spans="1:5" x14ac:dyDescent="0.25">
      <c r="A3233" s="3" t="s">
        <v>465</v>
      </c>
      <c r="B3233" s="4"/>
      <c r="C3233" s="4"/>
    </row>
    <row r="3234" spans="1:5" x14ac:dyDescent="0.25">
      <c r="A3234" s="3" t="s">
        <v>8</v>
      </c>
      <c r="B3234" s="4"/>
      <c r="C3234" s="6" t="s">
        <v>9</v>
      </c>
      <c r="D3234" s="6">
        <v>0.04</v>
      </c>
    </row>
    <row r="3235" spans="1:5" x14ac:dyDescent="0.25">
      <c r="A3235" s="3" t="s">
        <v>10</v>
      </c>
      <c r="B3235" s="4"/>
      <c r="C3235" s="6" t="s">
        <v>11</v>
      </c>
      <c r="D3235" s="6">
        <v>0.02</v>
      </c>
    </row>
    <row r="3236" spans="1:5" x14ac:dyDescent="0.25">
      <c r="A3236" s="130" t="s">
        <v>12</v>
      </c>
      <c r="B3236" s="130"/>
      <c r="C3236" s="130"/>
      <c r="D3236" s="4"/>
      <c r="E3236" s="5"/>
    </row>
    <row r="3237" spans="1:5" ht="33" customHeight="1" x14ac:dyDescent="0.25">
      <c r="A3237" s="3" t="s">
        <v>13</v>
      </c>
      <c r="B3237" s="4"/>
      <c r="C3237" s="6" t="s">
        <v>14</v>
      </c>
      <c r="D3237" s="6">
        <v>1</v>
      </c>
    </row>
    <row r="3238" spans="1:5" ht="32.25" customHeight="1" x14ac:dyDescent="0.25">
      <c r="A3238" s="3" t="s">
        <v>116</v>
      </c>
      <c r="B3238" s="4"/>
      <c r="C3238" s="4"/>
      <c r="D3238" s="5"/>
    </row>
    <row r="3239" spans="1:5" x14ac:dyDescent="0.25">
      <c r="A3239" s="3" t="s">
        <v>461</v>
      </c>
      <c r="B3239" s="4"/>
      <c r="C3239" s="4"/>
      <c r="D3239" s="5"/>
    </row>
    <row r="3240" spans="1:5" x14ac:dyDescent="0.25">
      <c r="A3240" s="3" t="s">
        <v>17</v>
      </c>
      <c r="B3240" s="4"/>
      <c r="C3240" s="6" t="s">
        <v>18</v>
      </c>
      <c r="D3240" s="6">
        <v>5.0000000000000001E-3</v>
      </c>
    </row>
    <row r="3241" spans="1:5" x14ac:dyDescent="0.25">
      <c r="A3241" s="3" t="s">
        <v>19</v>
      </c>
      <c r="B3241" s="4"/>
      <c r="C3241" s="6" t="s">
        <v>20</v>
      </c>
      <c r="D3241" s="6">
        <v>2.2599999999999998</v>
      </c>
    </row>
    <row r="3242" spans="1:5" x14ac:dyDescent="0.25">
      <c r="A3242" s="3" t="s">
        <v>21</v>
      </c>
      <c r="B3242" s="4"/>
      <c r="C3242" s="6" t="s">
        <v>22</v>
      </c>
      <c r="D3242" s="6">
        <v>1.2</v>
      </c>
    </row>
    <row r="3243" spans="1:5" x14ac:dyDescent="0.25">
      <c r="A3243" s="3" t="s">
        <v>23</v>
      </c>
      <c r="B3243" s="4"/>
      <c r="C3243" s="6" t="s">
        <v>24</v>
      </c>
      <c r="D3243" s="6">
        <v>22.8</v>
      </c>
    </row>
    <row r="3244" spans="1:5" x14ac:dyDescent="0.25">
      <c r="A3244" s="3" t="s">
        <v>25</v>
      </c>
      <c r="B3244" s="4"/>
      <c r="C3244" s="6" t="s">
        <v>26</v>
      </c>
      <c r="D3244" s="6">
        <v>3</v>
      </c>
    </row>
    <row r="3245" spans="1:5" x14ac:dyDescent="0.25">
      <c r="A3245" s="3" t="s">
        <v>27</v>
      </c>
      <c r="B3245" s="4"/>
      <c r="C3245" s="6" t="s">
        <v>28</v>
      </c>
      <c r="D3245" s="6">
        <v>5</v>
      </c>
    </row>
    <row r="3246" spans="1:5" x14ac:dyDescent="0.25">
      <c r="A3246" s="3" t="s">
        <v>29</v>
      </c>
      <c r="B3246" s="4"/>
      <c r="C3246" s="6" t="s">
        <v>30</v>
      </c>
      <c r="D3246" s="6">
        <v>0.7</v>
      </c>
    </row>
    <row r="3247" spans="1:5" x14ac:dyDescent="0.25">
      <c r="A3247" s="3" t="s">
        <v>31</v>
      </c>
      <c r="B3247" s="4"/>
      <c r="C3247" s="6" t="s">
        <v>32</v>
      </c>
      <c r="D3247" s="6">
        <v>40</v>
      </c>
    </row>
    <row r="3248" spans="1:5" x14ac:dyDescent="0.25">
      <c r="A3248" s="3" t="s">
        <v>33</v>
      </c>
      <c r="B3248" s="4"/>
      <c r="C3248" s="6" t="s">
        <v>34</v>
      </c>
      <c r="D3248" s="6">
        <v>0.5</v>
      </c>
    </row>
    <row r="3249" spans="1:4" x14ac:dyDescent="0.25">
      <c r="A3249" s="3" t="s">
        <v>35</v>
      </c>
      <c r="B3249" s="4"/>
      <c r="C3249" s="6" t="s">
        <v>36</v>
      </c>
      <c r="D3249" s="6">
        <v>6</v>
      </c>
    </row>
    <row r="3250" spans="1:4" x14ac:dyDescent="0.25">
      <c r="A3250" s="3" t="s">
        <v>37</v>
      </c>
      <c r="B3250" s="4"/>
      <c r="C3250" s="6" t="s">
        <v>38</v>
      </c>
      <c r="D3250" s="6">
        <v>1.5</v>
      </c>
    </row>
    <row r="3251" spans="1:4" x14ac:dyDescent="0.25">
      <c r="A3251" s="3" t="s">
        <v>39</v>
      </c>
      <c r="B3251" s="4"/>
      <c r="C3251" s="6" t="s">
        <v>40</v>
      </c>
      <c r="D3251" s="6">
        <v>2</v>
      </c>
    </row>
    <row r="3252" spans="1:4" x14ac:dyDescent="0.25">
      <c r="A3252" s="3" t="s">
        <v>41</v>
      </c>
      <c r="B3252" s="4"/>
      <c r="C3252" s="6" t="s">
        <v>42</v>
      </c>
      <c r="D3252" s="6">
        <v>60</v>
      </c>
    </row>
    <row r="3253" spans="1:4" x14ac:dyDescent="0.25">
      <c r="A3253" s="3" t="s">
        <v>43</v>
      </c>
      <c r="B3253" s="4"/>
      <c r="C3253" s="6" t="s">
        <v>44</v>
      </c>
      <c r="D3253" s="6">
        <v>0</v>
      </c>
    </row>
    <row r="3254" spans="1:4" x14ac:dyDescent="0.25">
      <c r="A3254" s="3" t="s">
        <v>463</v>
      </c>
      <c r="B3254" s="4"/>
      <c r="C3254" s="4"/>
      <c r="D3254" s="5"/>
    </row>
    <row r="3255" spans="1:4" x14ac:dyDescent="0.25">
      <c r="A3255" s="131" t="s">
        <v>45</v>
      </c>
      <c r="B3255" s="131"/>
      <c r="C3255" s="10" t="s">
        <v>46</v>
      </c>
      <c r="D3255" s="11">
        <f>D3234*D3235*D3244*D3240*D3246*D3248*D3237*D3250*D3251*1000000/3600*(1-D3253)</f>
        <v>3.5000000000000005E-3</v>
      </c>
    </row>
    <row r="3256" spans="1:4" ht="30.75" customHeight="1" x14ac:dyDescent="0.25">
      <c r="A3256" s="131" t="s">
        <v>47</v>
      </c>
      <c r="B3256" s="131"/>
      <c r="C3256" s="10" t="s">
        <v>48</v>
      </c>
      <c r="D3256" s="15">
        <f>D3234*D3235*D3242*D3240*D3246*D3248*D3237*D3250*D3252*(1-D3253)</f>
        <v>1.5119999999999999E-4</v>
      </c>
    </row>
    <row r="3258" spans="1:4" x14ac:dyDescent="0.25">
      <c r="A3258" s="3" t="s">
        <v>6</v>
      </c>
      <c r="B3258" s="4"/>
      <c r="C3258" s="4"/>
      <c r="D3258" s="4"/>
    </row>
    <row r="3259" spans="1:4" x14ac:dyDescent="0.25">
      <c r="A3259" s="3" t="s">
        <v>59</v>
      </c>
      <c r="B3259" s="4"/>
      <c r="C3259" s="4"/>
      <c r="D3259" s="4"/>
    </row>
    <row r="3260" spans="1:4" x14ac:dyDescent="0.25">
      <c r="A3260" s="3" t="s">
        <v>8</v>
      </c>
      <c r="B3260" s="4"/>
      <c r="C3260" s="6" t="s">
        <v>9</v>
      </c>
      <c r="D3260" s="6">
        <v>0.04</v>
      </c>
    </row>
    <row r="3261" spans="1:4" x14ac:dyDescent="0.25">
      <c r="A3261" s="3" t="s">
        <v>10</v>
      </c>
      <c r="B3261" s="4"/>
      <c r="C3261" s="6" t="s">
        <v>11</v>
      </c>
      <c r="D3261" s="6">
        <v>0.02</v>
      </c>
    </row>
    <row r="3262" spans="1:4" x14ac:dyDescent="0.25">
      <c r="A3262" s="130" t="s">
        <v>12</v>
      </c>
      <c r="B3262" s="130"/>
      <c r="C3262" s="4"/>
      <c r="D3262" s="5"/>
    </row>
    <row r="3263" spans="1:4" ht="16.5" customHeight="1" x14ac:dyDescent="0.25">
      <c r="A3263" s="3" t="s">
        <v>13</v>
      </c>
      <c r="B3263" s="4"/>
      <c r="C3263" s="6" t="s">
        <v>14</v>
      </c>
      <c r="D3263" s="6">
        <v>1</v>
      </c>
    </row>
    <row r="3264" spans="1:4" ht="15" customHeight="1" x14ac:dyDescent="0.25">
      <c r="A3264" s="3" t="s">
        <v>116</v>
      </c>
      <c r="B3264" s="4"/>
      <c r="C3264" s="4"/>
      <c r="D3264" s="5"/>
    </row>
    <row r="3265" spans="1:4" x14ac:dyDescent="0.25">
      <c r="A3265" s="3" t="s">
        <v>461</v>
      </c>
      <c r="B3265" s="4"/>
      <c r="C3265" s="4"/>
      <c r="D3265" s="5"/>
    </row>
    <row r="3266" spans="1:4" x14ac:dyDescent="0.25">
      <c r="A3266" s="3" t="s">
        <v>17</v>
      </c>
      <c r="B3266" s="4"/>
      <c r="C3266" s="6" t="s">
        <v>18</v>
      </c>
      <c r="D3266" s="6">
        <v>5.0000000000000001E-3</v>
      </c>
    </row>
    <row r="3267" spans="1:4" x14ac:dyDescent="0.25">
      <c r="A3267" s="3" t="s">
        <v>19</v>
      </c>
      <c r="B3267" s="4"/>
      <c r="C3267" s="6" t="s">
        <v>20</v>
      </c>
      <c r="D3267" s="6">
        <v>2.2599999999999998</v>
      </c>
    </row>
    <row r="3268" spans="1:4" x14ac:dyDescent="0.25">
      <c r="A3268" s="3" t="s">
        <v>21</v>
      </c>
      <c r="B3268" s="4"/>
      <c r="C3268" s="6" t="s">
        <v>22</v>
      </c>
      <c r="D3268" s="6">
        <v>1.2</v>
      </c>
    </row>
    <row r="3269" spans="1:4" x14ac:dyDescent="0.25">
      <c r="A3269" s="3" t="s">
        <v>23</v>
      </c>
      <c r="B3269" s="4"/>
      <c r="C3269" s="6" t="s">
        <v>24</v>
      </c>
      <c r="D3269" s="6">
        <v>22.8</v>
      </c>
    </row>
    <row r="3270" spans="1:4" x14ac:dyDescent="0.25">
      <c r="A3270" s="3" t="s">
        <v>25</v>
      </c>
      <c r="B3270" s="4"/>
      <c r="C3270" s="6" t="s">
        <v>26</v>
      </c>
      <c r="D3270" s="6">
        <v>3</v>
      </c>
    </row>
    <row r="3271" spans="1:4" x14ac:dyDescent="0.25">
      <c r="A3271" s="3" t="s">
        <v>27</v>
      </c>
      <c r="B3271" s="4"/>
      <c r="C3271" s="6" t="s">
        <v>28</v>
      </c>
      <c r="D3271" s="6">
        <v>5</v>
      </c>
    </row>
    <row r="3272" spans="1:4" x14ac:dyDescent="0.25">
      <c r="A3272" s="3" t="s">
        <v>29</v>
      </c>
      <c r="B3272" s="4"/>
      <c r="C3272" s="6" t="s">
        <v>30</v>
      </c>
      <c r="D3272" s="6">
        <v>0.7</v>
      </c>
    </row>
    <row r="3273" spans="1:4" x14ac:dyDescent="0.25">
      <c r="A3273" s="3" t="s">
        <v>31</v>
      </c>
      <c r="B3273" s="4"/>
      <c r="C3273" s="6" t="s">
        <v>32</v>
      </c>
      <c r="D3273" s="6">
        <v>40</v>
      </c>
    </row>
    <row r="3274" spans="1:4" ht="12.75" customHeight="1" x14ac:dyDescent="0.25">
      <c r="A3274" s="3" t="s">
        <v>33</v>
      </c>
      <c r="B3274" s="4"/>
      <c r="C3274" s="6" t="s">
        <v>34</v>
      </c>
      <c r="D3274" s="6">
        <v>0.5</v>
      </c>
    </row>
    <row r="3275" spans="1:4" x14ac:dyDescent="0.25">
      <c r="A3275" s="3" t="s">
        <v>35</v>
      </c>
      <c r="B3275" s="4"/>
      <c r="C3275" s="6" t="s">
        <v>36</v>
      </c>
      <c r="D3275" s="6">
        <v>6</v>
      </c>
    </row>
    <row r="3276" spans="1:4" x14ac:dyDescent="0.25">
      <c r="A3276" s="3" t="s">
        <v>37</v>
      </c>
      <c r="B3276" s="4"/>
      <c r="C3276" s="6" t="s">
        <v>38</v>
      </c>
      <c r="D3276" s="6">
        <v>1.5</v>
      </c>
    </row>
    <row r="3277" spans="1:4" x14ac:dyDescent="0.25">
      <c r="A3277" s="3" t="s">
        <v>39</v>
      </c>
      <c r="B3277" s="4"/>
      <c r="C3277" s="6" t="s">
        <v>40</v>
      </c>
      <c r="D3277" s="6">
        <v>2</v>
      </c>
    </row>
    <row r="3278" spans="1:4" x14ac:dyDescent="0.25">
      <c r="A3278" s="3" t="s">
        <v>41</v>
      </c>
      <c r="B3278" s="4"/>
      <c r="C3278" s="6" t="s">
        <v>42</v>
      </c>
      <c r="D3278" s="6">
        <v>84</v>
      </c>
    </row>
    <row r="3279" spans="1:4" x14ac:dyDescent="0.25">
      <c r="A3279" s="3" t="s">
        <v>43</v>
      </c>
      <c r="B3279" s="4"/>
      <c r="C3279" s="6" t="s">
        <v>44</v>
      </c>
      <c r="D3279" s="6">
        <v>0</v>
      </c>
    </row>
    <row r="3280" spans="1:4" x14ac:dyDescent="0.25">
      <c r="A3280" s="3" t="s">
        <v>462</v>
      </c>
      <c r="B3280" s="4"/>
      <c r="C3280" s="4"/>
      <c r="D3280" s="5"/>
    </row>
    <row r="3281" spans="1:5" x14ac:dyDescent="0.25">
      <c r="A3281" s="131" t="s">
        <v>45</v>
      </c>
      <c r="B3281" s="131"/>
      <c r="C3281" s="10" t="s">
        <v>46</v>
      </c>
      <c r="D3281" s="11">
        <f>D3260*D3261*D3270*D3266*D3272*D3274*D3263*D3276*D3277*1000000/3600*(1-D3279)</f>
        <v>3.5000000000000005E-3</v>
      </c>
    </row>
    <row r="3282" spans="1:5" x14ac:dyDescent="0.25">
      <c r="A3282" s="131" t="s">
        <v>47</v>
      </c>
      <c r="B3282" s="131"/>
      <c r="C3282" s="10" t="s">
        <v>48</v>
      </c>
      <c r="D3282" s="11">
        <f>D3260*D3261*D3268*D3266*D3272*D3274*D3263*D3276*D3278*(1-D3279)</f>
        <v>2.1168000000000001E-4</v>
      </c>
    </row>
    <row r="3283" spans="1:5" x14ac:dyDescent="0.25">
      <c r="A3283" s="7"/>
      <c r="B3283" s="4"/>
      <c r="C3283" s="4"/>
    </row>
    <row r="3284" spans="1:5" x14ac:dyDescent="0.25">
      <c r="A3284" s="3" t="s">
        <v>6</v>
      </c>
      <c r="B3284" s="4"/>
      <c r="C3284" s="4"/>
    </row>
    <row r="3285" spans="1:5" x14ac:dyDescent="0.25">
      <c r="A3285" s="3" t="s">
        <v>59</v>
      </c>
      <c r="B3285" s="4"/>
      <c r="C3285" s="4"/>
    </row>
    <row r="3286" spans="1:5" x14ac:dyDescent="0.25">
      <c r="A3286" s="3" t="s">
        <v>8</v>
      </c>
      <c r="B3286" s="4"/>
      <c r="C3286" s="6" t="s">
        <v>9</v>
      </c>
      <c r="D3286" s="6">
        <v>0.04</v>
      </c>
    </row>
    <row r="3287" spans="1:5" x14ac:dyDescent="0.25">
      <c r="A3287" s="3" t="s">
        <v>10</v>
      </c>
      <c r="B3287" s="4"/>
      <c r="C3287" s="6" t="s">
        <v>11</v>
      </c>
      <c r="D3287" s="6">
        <v>0.02</v>
      </c>
    </row>
    <row r="3288" spans="1:5" x14ac:dyDescent="0.25">
      <c r="A3288" s="130" t="s">
        <v>12</v>
      </c>
      <c r="B3288" s="130"/>
      <c r="C3288" s="130"/>
      <c r="D3288" s="4"/>
      <c r="E3288" s="5"/>
    </row>
    <row r="3289" spans="1:5" ht="20.25" customHeight="1" x14ac:dyDescent="0.25">
      <c r="A3289" s="3" t="s">
        <v>13</v>
      </c>
      <c r="B3289" s="4"/>
      <c r="C3289" s="6" t="s">
        <v>14</v>
      </c>
      <c r="D3289" s="6">
        <v>1</v>
      </c>
    </row>
    <row r="3290" spans="1:5" ht="18" customHeight="1" x14ac:dyDescent="0.25">
      <c r="A3290" s="3" t="s">
        <v>116</v>
      </c>
      <c r="B3290" s="4"/>
      <c r="C3290" s="4"/>
      <c r="D3290" s="5"/>
    </row>
    <row r="3291" spans="1:5" x14ac:dyDescent="0.25">
      <c r="A3291" s="3" t="s">
        <v>461</v>
      </c>
      <c r="B3291" s="4"/>
      <c r="C3291" s="4"/>
      <c r="D3291" s="5"/>
    </row>
    <row r="3292" spans="1:5" x14ac:dyDescent="0.25">
      <c r="A3292" s="3" t="s">
        <v>17</v>
      </c>
      <c r="B3292" s="4"/>
      <c r="C3292" s="6" t="s">
        <v>18</v>
      </c>
      <c r="D3292" s="6">
        <v>5.0000000000000001E-3</v>
      </c>
    </row>
    <row r="3293" spans="1:5" x14ac:dyDescent="0.25">
      <c r="A3293" s="3" t="s">
        <v>19</v>
      </c>
      <c r="B3293" s="4"/>
      <c r="C3293" s="6" t="s">
        <v>20</v>
      </c>
      <c r="D3293" s="6">
        <v>2.2599999999999998</v>
      </c>
    </row>
    <row r="3294" spans="1:5" x14ac:dyDescent="0.25">
      <c r="A3294" s="3" t="s">
        <v>21</v>
      </c>
      <c r="B3294" s="4"/>
      <c r="C3294" s="6" t="s">
        <v>22</v>
      </c>
      <c r="D3294" s="6">
        <v>1.2</v>
      </c>
    </row>
    <row r="3295" spans="1:5" x14ac:dyDescent="0.25">
      <c r="A3295" s="3" t="s">
        <v>23</v>
      </c>
      <c r="B3295" s="4"/>
      <c r="C3295" s="6" t="s">
        <v>24</v>
      </c>
      <c r="D3295" s="6">
        <v>22.8</v>
      </c>
    </row>
    <row r="3296" spans="1:5" x14ac:dyDescent="0.25">
      <c r="A3296" s="3" t="s">
        <v>25</v>
      </c>
      <c r="B3296" s="4"/>
      <c r="C3296" s="6" t="s">
        <v>26</v>
      </c>
      <c r="D3296" s="6">
        <v>3</v>
      </c>
    </row>
    <row r="3297" spans="1:4" x14ac:dyDescent="0.25">
      <c r="A3297" s="3" t="s">
        <v>27</v>
      </c>
      <c r="B3297" s="4"/>
      <c r="C3297" s="6" t="s">
        <v>28</v>
      </c>
      <c r="D3297" s="6">
        <v>5</v>
      </c>
    </row>
    <row r="3298" spans="1:4" x14ac:dyDescent="0.25">
      <c r="A3298" s="3" t="s">
        <v>29</v>
      </c>
      <c r="B3298" s="4"/>
      <c r="C3298" s="6" t="s">
        <v>30</v>
      </c>
      <c r="D3298" s="6">
        <v>0.7</v>
      </c>
    </row>
    <row r="3299" spans="1:4" x14ac:dyDescent="0.25">
      <c r="A3299" s="3" t="s">
        <v>31</v>
      </c>
      <c r="B3299" s="4"/>
      <c r="C3299" s="6" t="s">
        <v>32</v>
      </c>
      <c r="D3299" s="6">
        <v>40</v>
      </c>
    </row>
    <row r="3300" spans="1:4" x14ac:dyDescent="0.25">
      <c r="A3300" s="3" t="s">
        <v>33</v>
      </c>
      <c r="B3300" s="4"/>
      <c r="C3300" s="6" t="s">
        <v>34</v>
      </c>
      <c r="D3300" s="6">
        <v>0.5</v>
      </c>
    </row>
    <row r="3301" spans="1:4" x14ac:dyDescent="0.25">
      <c r="A3301" s="3" t="s">
        <v>35</v>
      </c>
      <c r="B3301" s="4"/>
      <c r="C3301" s="6" t="s">
        <v>36</v>
      </c>
      <c r="D3301" s="6">
        <v>6</v>
      </c>
    </row>
    <row r="3302" spans="1:4" x14ac:dyDescent="0.25">
      <c r="A3302" s="3" t="s">
        <v>37</v>
      </c>
      <c r="B3302" s="4"/>
      <c r="C3302" s="6" t="s">
        <v>38</v>
      </c>
      <c r="D3302" s="6">
        <v>1.5</v>
      </c>
    </row>
    <row r="3303" spans="1:4" x14ac:dyDescent="0.25">
      <c r="A3303" s="3" t="s">
        <v>39</v>
      </c>
      <c r="B3303" s="4"/>
      <c r="C3303" s="6" t="s">
        <v>40</v>
      </c>
      <c r="D3303" s="6">
        <v>2</v>
      </c>
    </row>
    <row r="3304" spans="1:4" x14ac:dyDescent="0.25">
      <c r="A3304" s="3" t="s">
        <v>41</v>
      </c>
      <c r="B3304" s="4"/>
      <c r="C3304" s="6" t="s">
        <v>42</v>
      </c>
      <c r="D3304" s="6">
        <v>84</v>
      </c>
    </row>
    <row r="3305" spans="1:4" x14ac:dyDescent="0.25">
      <c r="A3305" s="3" t="s">
        <v>43</v>
      </c>
      <c r="B3305" s="4"/>
      <c r="C3305" s="6" t="s">
        <v>44</v>
      </c>
      <c r="D3305" s="6">
        <v>0</v>
      </c>
    </row>
    <row r="3306" spans="1:4" x14ac:dyDescent="0.25">
      <c r="A3306" s="3" t="s">
        <v>463</v>
      </c>
      <c r="B3306" s="4"/>
      <c r="C3306" s="4"/>
      <c r="D3306" s="5"/>
    </row>
    <row r="3307" spans="1:4" x14ac:dyDescent="0.25">
      <c r="A3307" s="131" t="s">
        <v>45</v>
      </c>
      <c r="B3307" s="131"/>
      <c r="C3307" s="10" t="s">
        <v>46</v>
      </c>
      <c r="D3307" s="11">
        <f>D3286*D3287*D3296*D3292*D3298*D3300*D3289*D3302*D3303*1000000/3600*(1-D3305)</f>
        <v>3.5000000000000005E-3</v>
      </c>
    </row>
    <row r="3308" spans="1:4" ht="31.5" customHeight="1" x14ac:dyDescent="0.25">
      <c r="A3308" s="131" t="s">
        <v>47</v>
      </c>
      <c r="B3308" s="131"/>
      <c r="C3308" s="10" t="s">
        <v>48</v>
      </c>
      <c r="D3308" s="15">
        <f>D3286*D3287*D3294*D3292*D3298*D3300*D3289*D3302*D3304*(1-D3305)</f>
        <v>2.1168000000000001E-4</v>
      </c>
    </row>
    <row r="3310" spans="1:4" x14ac:dyDescent="0.25">
      <c r="A3310" s="3" t="s">
        <v>6</v>
      </c>
      <c r="B3310" s="4"/>
      <c r="C3310" s="4"/>
      <c r="D3310" s="4"/>
    </row>
    <row r="3311" spans="1:4" x14ac:dyDescent="0.25">
      <c r="A3311" s="3" t="s">
        <v>68</v>
      </c>
      <c r="B3311" s="4"/>
      <c r="C3311" s="4"/>
      <c r="D3311" s="4"/>
    </row>
    <row r="3312" spans="1:4" x14ac:dyDescent="0.25">
      <c r="A3312" s="3" t="s">
        <v>8</v>
      </c>
      <c r="B3312" s="4"/>
      <c r="C3312" s="6" t="s">
        <v>9</v>
      </c>
      <c r="D3312" s="6">
        <v>0.03</v>
      </c>
    </row>
    <row r="3313" spans="1:4" x14ac:dyDescent="0.25">
      <c r="A3313" s="3" t="s">
        <v>10</v>
      </c>
      <c r="B3313" s="4"/>
      <c r="C3313" s="6" t="s">
        <v>11</v>
      </c>
      <c r="D3313" s="6">
        <v>0.02</v>
      </c>
    </row>
    <row r="3314" spans="1:4" x14ac:dyDescent="0.25">
      <c r="A3314" s="130" t="s">
        <v>12</v>
      </c>
      <c r="B3314" s="130"/>
      <c r="C3314" s="4"/>
      <c r="D3314" s="5"/>
    </row>
    <row r="3315" spans="1:4" ht="28.5" customHeight="1" x14ac:dyDescent="0.25">
      <c r="A3315" s="3" t="s">
        <v>13</v>
      </c>
      <c r="B3315" s="4"/>
      <c r="C3315" s="6" t="s">
        <v>14</v>
      </c>
      <c r="D3315" s="6">
        <v>1</v>
      </c>
    </row>
    <row r="3316" spans="1:4" ht="28.5" customHeight="1" x14ac:dyDescent="0.25">
      <c r="A3316" s="3" t="s">
        <v>116</v>
      </c>
      <c r="B3316" s="4"/>
      <c r="C3316" s="4"/>
      <c r="D3316" s="5"/>
    </row>
    <row r="3317" spans="1:4" x14ac:dyDescent="0.25">
      <c r="A3317" s="3" t="s">
        <v>461</v>
      </c>
      <c r="B3317" s="4"/>
      <c r="C3317" s="4"/>
      <c r="D3317" s="5"/>
    </row>
    <row r="3318" spans="1:4" x14ac:dyDescent="0.25">
      <c r="A3318" s="3" t="s">
        <v>17</v>
      </c>
      <c r="B3318" s="4"/>
      <c r="C3318" s="6" t="s">
        <v>18</v>
      </c>
      <c r="D3318" s="6">
        <v>5.0000000000000001E-3</v>
      </c>
    </row>
    <row r="3319" spans="1:4" x14ac:dyDescent="0.25">
      <c r="A3319" s="3" t="s">
        <v>19</v>
      </c>
      <c r="B3319" s="4"/>
      <c r="C3319" s="6" t="s">
        <v>20</v>
      </c>
      <c r="D3319" s="6">
        <v>2.2599999999999998</v>
      </c>
    </row>
    <row r="3320" spans="1:4" x14ac:dyDescent="0.25">
      <c r="A3320" s="3" t="s">
        <v>21</v>
      </c>
      <c r="B3320" s="4"/>
      <c r="C3320" s="6" t="s">
        <v>22</v>
      </c>
      <c r="D3320" s="6">
        <v>1.2</v>
      </c>
    </row>
    <row r="3321" spans="1:4" x14ac:dyDescent="0.25">
      <c r="A3321" s="3" t="s">
        <v>23</v>
      </c>
      <c r="B3321" s="4"/>
      <c r="C3321" s="6" t="s">
        <v>24</v>
      </c>
      <c r="D3321" s="6">
        <v>22.8</v>
      </c>
    </row>
    <row r="3322" spans="1:4" x14ac:dyDescent="0.25">
      <c r="A3322" s="3" t="s">
        <v>25</v>
      </c>
      <c r="B3322" s="4"/>
      <c r="C3322" s="6" t="s">
        <v>26</v>
      </c>
      <c r="D3322" s="6">
        <v>3</v>
      </c>
    </row>
    <row r="3323" spans="1:4" x14ac:dyDescent="0.25">
      <c r="A3323" s="3" t="s">
        <v>27</v>
      </c>
      <c r="B3323" s="4"/>
      <c r="C3323" s="6" t="s">
        <v>28</v>
      </c>
      <c r="D3323" s="6">
        <v>10</v>
      </c>
    </row>
    <row r="3324" spans="1:4" x14ac:dyDescent="0.25">
      <c r="A3324" s="3" t="s">
        <v>29</v>
      </c>
      <c r="B3324" s="4"/>
      <c r="C3324" s="6" t="s">
        <v>30</v>
      </c>
      <c r="D3324" s="6">
        <v>0.1</v>
      </c>
    </row>
    <row r="3325" spans="1:4" x14ac:dyDescent="0.25">
      <c r="A3325" s="3" t="s">
        <v>31</v>
      </c>
      <c r="B3325" s="4"/>
      <c r="C3325" s="6" t="s">
        <v>32</v>
      </c>
      <c r="D3325" s="6">
        <v>60</v>
      </c>
    </row>
    <row r="3326" spans="1:4" ht="22.5" customHeight="1" x14ac:dyDescent="0.25">
      <c r="A3326" s="3" t="s">
        <v>33</v>
      </c>
      <c r="B3326" s="4"/>
      <c r="C3326" s="6" t="s">
        <v>34</v>
      </c>
      <c r="D3326" s="6">
        <v>0.4</v>
      </c>
    </row>
    <row r="3327" spans="1:4" x14ac:dyDescent="0.25">
      <c r="A3327" s="3" t="s">
        <v>35</v>
      </c>
      <c r="B3327" s="4"/>
      <c r="C3327" s="6" t="s">
        <v>36</v>
      </c>
      <c r="D3327" s="6">
        <v>6</v>
      </c>
    </row>
    <row r="3328" spans="1:4" x14ac:dyDescent="0.25">
      <c r="A3328" s="3" t="s">
        <v>37</v>
      </c>
      <c r="B3328" s="4"/>
      <c r="C3328" s="6" t="s">
        <v>38</v>
      </c>
      <c r="D3328" s="6">
        <v>1.5</v>
      </c>
    </row>
    <row r="3329" spans="1:5" x14ac:dyDescent="0.25">
      <c r="A3329" s="3" t="s">
        <v>39</v>
      </c>
      <c r="B3329" s="4"/>
      <c r="C3329" s="6" t="s">
        <v>40</v>
      </c>
      <c r="D3329" s="6">
        <v>2</v>
      </c>
    </row>
    <row r="3330" spans="1:5" x14ac:dyDescent="0.25">
      <c r="A3330" s="3" t="s">
        <v>41</v>
      </c>
      <c r="B3330" s="4"/>
      <c r="C3330" s="6" t="s">
        <v>42</v>
      </c>
      <c r="D3330" s="6">
        <v>36</v>
      </c>
    </row>
    <row r="3331" spans="1:5" x14ac:dyDescent="0.25">
      <c r="A3331" s="3" t="s">
        <v>43</v>
      </c>
      <c r="B3331" s="4"/>
      <c r="C3331" s="6" t="s">
        <v>44</v>
      </c>
      <c r="D3331" s="6">
        <v>0</v>
      </c>
    </row>
    <row r="3332" spans="1:5" x14ac:dyDescent="0.25">
      <c r="A3332" s="3" t="s">
        <v>462</v>
      </c>
      <c r="B3332" s="4"/>
      <c r="C3332" s="4"/>
      <c r="D3332" s="5"/>
    </row>
    <row r="3333" spans="1:5" x14ac:dyDescent="0.25">
      <c r="A3333" s="131" t="s">
        <v>45</v>
      </c>
      <c r="B3333" s="131"/>
      <c r="C3333" s="10" t="s">
        <v>46</v>
      </c>
      <c r="D3333" s="11">
        <f>D3312*D3313*D3322*D3318*D3324*D3326*D3315*D3328*D3329*1000000/3600*(1-D3331)</f>
        <v>3.0000000000000008E-4</v>
      </c>
    </row>
    <row r="3334" spans="1:5" x14ac:dyDescent="0.25">
      <c r="A3334" s="131" t="s">
        <v>47</v>
      </c>
      <c r="B3334" s="131"/>
      <c r="C3334" s="10" t="s">
        <v>48</v>
      </c>
      <c r="D3334" s="15">
        <f>D3312*D3313*D3320*D3318*D3324*D3326*D3315*D3328*D3330*(1-D3331)</f>
        <v>7.7760000000000014E-6</v>
      </c>
    </row>
    <row r="3335" spans="1:5" x14ac:dyDescent="0.25">
      <c r="A3335" s="7"/>
      <c r="B3335" s="4"/>
      <c r="C3335" s="4"/>
      <c r="D3335" s="4"/>
    </row>
    <row r="3336" spans="1:5" x14ac:dyDescent="0.25">
      <c r="A3336" s="3" t="s">
        <v>6</v>
      </c>
      <c r="B3336" s="4"/>
      <c r="C3336" s="4"/>
      <c r="D3336" s="4"/>
    </row>
    <row r="3337" spans="1:5" x14ac:dyDescent="0.25">
      <c r="A3337" s="3" t="s">
        <v>68</v>
      </c>
      <c r="B3337" s="4"/>
      <c r="C3337" s="4"/>
      <c r="D3337" s="4"/>
    </row>
    <row r="3338" spans="1:5" x14ac:dyDescent="0.25">
      <c r="A3338" s="3" t="s">
        <v>8</v>
      </c>
      <c r="B3338" s="4"/>
      <c r="C3338" s="6" t="s">
        <v>9</v>
      </c>
      <c r="D3338" s="6">
        <v>0.03</v>
      </c>
      <c r="E3338" s="4"/>
    </row>
    <row r="3339" spans="1:5" x14ac:dyDescent="0.25">
      <c r="A3339" s="3" t="s">
        <v>10</v>
      </c>
      <c r="B3339" s="4"/>
      <c r="C3339" s="6" t="s">
        <v>11</v>
      </c>
      <c r="D3339" s="6">
        <v>0.02</v>
      </c>
    </row>
    <row r="3340" spans="1:5" x14ac:dyDescent="0.25">
      <c r="A3340" s="130" t="s">
        <v>12</v>
      </c>
      <c r="B3340" s="130"/>
      <c r="C3340" s="130"/>
      <c r="D3340" s="4"/>
      <c r="E3340" s="5"/>
    </row>
    <row r="3341" spans="1:5" ht="28.5" customHeight="1" x14ac:dyDescent="0.25">
      <c r="A3341" s="3" t="s">
        <v>13</v>
      </c>
      <c r="B3341" s="4"/>
      <c r="C3341" s="6" t="s">
        <v>14</v>
      </c>
      <c r="D3341" s="6">
        <v>1</v>
      </c>
    </row>
    <row r="3342" spans="1:5" ht="30" customHeight="1" x14ac:dyDescent="0.25">
      <c r="A3342" s="3" t="s">
        <v>116</v>
      </c>
      <c r="B3342" s="4"/>
      <c r="C3342" s="4"/>
      <c r="D3342" s="5"/>
    </row>
    <row r="3343" spans="1:5" x14ac:dyDescent="0.25">
      <c r="A3343" s="3" t="s">
        <v>461</v>
      </c>
      <c r="B3343" s="4"/>
      <c r="C3343" s="4"/>
      <c r="D3343" s="5"/>
    </row>
    <row r="3344" spans="1:5" x14ac:dyDescent="0.25">
      <c r="A3344" s="3" t="s">
        <v>17</v>
      </c>
      <c r="B3344" s="4"/>
      <c r="C3344" s="6" t="s">
        <v>18</v>
      </c>
      <c r="D3344" s="6">
        <v>5.0000000000000001E-3</v>
      </c>
    </row>
    <row r="3345" spans="1:4" x14ac:dyDescent="0.25">
      <c r="A3345" s="3" t="s">
        <v>19</v>
      </c>
      <c r="B3345" s="4"/>
      <c r="C3345" s="6" t="s">
        <v>20</v>
      </c>
      <c r="D3345" s="6">
        <v>2.2599999999999998</v>
      </c>
    </row>
    <row r="3346" spans="1:4" x14ac:dyDescent="0.25">
      <c r="A3346" s="3" t="s">
        <v>21</v>
      </c>
      <c r="B3346" s="4"/>
      <c r="C3346" s="6" t="s">
        <v>22</v>
      </c>
      <c r="D3346" s="6">
        <v>1.2</v>
      </c>
    </row>
    <row r="3347" spans="1:4" x14ac:dyDescent="0.25">
      <c r="A3347" s="3" t="s">
        <v>23</v>
      </c>
      <c r="B3347" s="4"/>
      <c r="C3347" s="6" t="s">
        <v>24</v>
      </c>
      <c r="D3347" s="6">
        <v>22.8</v>
      </c>
    </row>
    <row r="3348" spans="1:4" x14ac:dyDescent="0.25">
      <c r="A3348" s="3" t="s">
        <v>25</v>
      </c>
      <c r="B3348" s="4"/>
      <c r="C3348" s="6" t="s">
        <v>26</v>
      </c>
      <c r="D3348" s="6">
        <v>3</v>
      </c>
    </row>
    <row r="3349" spans="1:4" x14ac:dyDescent="0.25">
      <c r="A3349" s="3" t="s">
        <v>27</v>
      </c>
      <c r="B3349" s="4"/>
      <c r="C3349" s="6" t="s">
        <v>28</v>
      </c>
      <c r="D3349" s="6">
        <v>10</v>
      </c>
    </row>
    <row r="3350" spans="1:4" x14ac:dyDescent="0.25">
      <c r="A3350" s="3" t="s">
        <v>29</v>
      </c>
      <c r="B3350" s="4"/>
      <c r="C3350" s="6" t="s">
        <v>30</v>
      </c>
      <c r="D3350" s="6">
        <v>0.1</v>
      </c>
    </row>
    <row r="3351" spans="1:4" x14ac:dyDescent="0.25">
      <c r="A3351" s="3" t="s">
        <v>31</v>
      </c>
      <c r="B3351" s="4"/>
      <c r="C3351" s="6" t="s">
        <v>32</v>
      </c>
      <c r="D3351" s="6">
        <v>60</v>
      </c>
    </row>
    <row r="3352" spans="1:4" x14ac:dyDescent="0.25">
      <c r="A3352" s="3" t="s">
        <v>33</v>
      </c>
      <c r="B3352" s="4"/>
      <c r="C3352" s="6" t="s">
        <v>34</v>
      </c>
      <c r="D3352" s="6">
        <v>0.4</v>
      </c>
    </row>
    <row r="3353" spans="1:4" x14ac:dyDescent="0.25">
      <c r="A3353" s="3" t="s">
        <v>35</v>
      </c>
      <c r="B3353" s="4"/>
      <c r="C3353" s="6" t="s">
        <v>36</v>
      </c>
      <c r="D3353" s="6">
        <v>6</v>
      </c>
    </row>
    <row r="3354" spans="1:4" x14ac:dyDescent="0.25">
      <c r="A3354" s="3" t="s">
        <v>37</v>
      </c>
      <c r="B3354" s="4"/>
      <c r="C3354" s="6" t="s">
        <v>38</v>
      </c>
      <c r="D3354" s="6">
        <v>1.5</v>
      </c>
    </row>
    <row r="3355" spans="1:4" x14ac:dyDescent="0.25">
      <c r="A3355" s="3" t="s">
        <v>39</v>
      </c>
      <c r="B3355" s="4"/>
      <c r="C3355" s="6" t="s">
        <v>40</v>
      </c>
      <c r="D3355" s="6">
        <v>2</v>
      </c>
    </row>
    <row r="3356" spans="1:4" x14ac:dyDescent="0.25">
      <c r="A3356" s="3" t="s">
        <v>41</v>
      </c>
      <c r="B3356" s="4"/>
      <c r="C3356" s="6" t="s">
        <v>42</v>
      </c>
      <c r="D3356" s="6">
        <v>36</v>
      </c>
    </row>
    <row r="3357" spans="1:4" x14ac:dyDescent="0.25">
      <c r="A3357" s="3" t="s">
        <v>43</v>
      </c>
      <c r="B3357" s="4"/>
      <c r="C3357" s="6" t="s">
        <v>44</v>
      </c>
      <c r="D3357" s="6">
        <v>0</v>
      </c>
    </row>
    <row r="3358" spans="1:4" x14ac:dyDescent="0.25">
      <c r="A3358" s="3" t="s">
        <v>463</v>
      </c>
      <c r="B3358" s="4"/>
      <c r="C3358" s="4"/>
      <c r="D3358" s="5"/>
    </row>
    <row r="3359" spans="1:4" x14ac:dyDescent="0.25">
      <c r="A3359" s="131" t="s">
        <v>45</v>
      </c>
      <c r="B3359" s="131"/>
      <c r="C3359" s="10" t="s">
        <v>46</v>
      </c>
      <c r="D3359" s="11">
        <f>D3338*D3339*D3348*D3344*D3350*D3352*D3341*D3354*D3355*1000000/3600*(1-D3357)</f>
        <v>3.0000000000000008E-4</v>
      </c>
    </row>
    <row r="3360" spans="1:4" x14ac:dyDescent="0.25">
      <c r="A3360" s="131" t="s">
        <v>47</v>
      </c>
      <c r="B3360" s="131"/>
      <c r="C3360" s="10" t="s">
        <v>48</v>
      </c>
      <c r="D3360" s="15">
        <f>D3338*D3339*D3346*D3344*D3350*D3352*D3341*D3354*D3356*(1-D3357)</f>
        <v>7.7760000000000014E-6</v>
      </c>
    </row>
    <row r="3361" spans="1:5" x14ac:dyDescent="0.25">
      <c r="A3361" s="3" t="s">
        <v>475</v>
      </c>
      <c r="B3361" s="4"/>
      <c r="C3361" s="10" t="s">
        <v>49</v>
      </c>
      <c r="D3361" s="12">
        <f>D3359+D3333+D3307+D3281+D3255+D3229+D3203+D3177</f>
        <v>1.7100000000000004E-2</v>
      </c>
    </row>
    <row r="3362" spans="1:5" x14ac:dyDescent="0.25">
      <c r="A3362" s="3" t="s">
        <v>50</v>
      </c>
      <c r="B3362" s="4"/>
      <c r="C3362" s="10" t="s">
        <v>51</v>
      </c>
      <c r="D3362" s="12">
        <f>D3360+D3334+D3308+D3282+D3256+D3230+D3204+D3178</f>
        <v>1.1949120000000002E-3</v>
      </c>
    </row>
    <row r="3363" spans="1:5" x14ac:dyDescent="0.25">
      <c r="A3363" s="7"/>
      <c r="B3363" s="4"/>
      <c r="C3363" s="4"/>
      <c r="D3363" s="4"/>
      <c r="E3363" s="5"/>
    </row>
    <row r="3364" spans="1:5" x14ac:dyDescent="0.25">
      <c r="A3364" s="3" t="s">
        <v>52</v>
      </c>
      <c r="B3364" s="4"/>
      <c r="C3364" s="4"/>
      <c r="D3364" s="4"/>
      <c r="E3364" s="5"/>
    </row>
    <row r="3365" spans="1:5" x14ac:dyDescent="0.25">
      <c r="A3365" s="3" t="s">
        <v>53</v>
      </c>
      <c r="B3365" s="4"/>
      <c r="C3365" s="25" t="s">
        <v>51</v>
      </c>
      <c r="D3365" s="67">
        <f>D3152*D3362</f>
        <v>4.779648000000001E-4</v>
      </c>
    </row>
    <row r="3366" spans="1:5" x14ac:dyDescent="0.25">
      <c r="A3366" s="3" t="s">
        <v>54</v>
      </c>
      <c r="B3366" s="4"/>
      <c r="C3366" s="25" t="s">
        <v>55</v>
      </c>
      <c r="D3366" s="14">
        <f>D3152*D3361</f>
        <v>6.8400000000000023E-3</v>
      </c>
    </row>
    <row r="3367" spans="1:5" x14ac:dyDescent="0.25">
      <c r="A3367" s="7"/>
      <c r="B3367" s="4"/>
      <c r="C3367" s="4"/>
      <c r="D3367" s="4"/>
    </row>
    <row r="3368" spans="1:5" ht="15.75" thickBot="1" x14ac:dyDescent="0.3">
      <c r="A3368" s="3" t="s">
        <v>60</v>
      </c>
      <c r="B3368" s="4"/>
      <c r="C3368" s="4"/>
      <c r="D3368" s="4"/>
    </row>
    <row r="3369" spans="1:5" ht="15.75" thickBot="1" x14ac:dyDescent="0.3">
      <c r="A3369" s="16" t="s">
        <v>61</v>
      </c>
      <c r="B3369" s="17" t="s">
        <v>103</v>
      </c>
      <c r="C3369" s="17" t="s">
        <v>63</v>
      </c>
      <c r="D3369" s="17" t="s">
        <v>104</v>
      </c>
    </row>
    <row r="3370" spans="1:5" ht="39" thickBot="1" x14ac:dyDescent="0.3">
      <c r="A3370" s="18">
        <v>2909</v>
      </c>
      <c r="B3370" s="19" t="s">
        <v>65</v>
      </c>
      <c r="C3370" s="28">
        <f>D3366</f>
        <v>6.8400000000000023E-3</v>
      </c>
      <c r="D3370" s="68">
        <f>D3365</f>
        <v>4.779648000000001E-4</v>
      </c>
    </row>
    <row r="3372" spans="1:5" x14ac:dyDescent="0.25">
      <c r="A3372" s="9" t="s">
        <v>493</v>
      </c>
      <c r="B3372" s="76"/>
      <c r="C3372" s="76"/>
      <c r="D3372" s="76"/>
    </row>
    <row r="3373" spans="1:5" x14ac:dyDescent="0.25">
      <c r="A3373" s="102" t="s">
        <v>61</v>
      </c>
      <c r="B3373" s="102" t="s">
        <v>62</v>
      </c>
      <c r="C3373" s="102" t="s">
        <v>63</v>
      </c>
      <c r="D3373" s="102" t="s">
        <v>104</v>
      </c>
    </row>
    <row r="3374" spans="1:5" ht="25.5" x14ac:dyDescent="0.25">
      <c r="A3374" s="104">
        <v>123</v>
      </c>
      <c r="B3374" s="103" t="s">
        <v>477</v>
      </c>
      <c r="C3374" s="118">
        <f>C2198</f>
        <v>1.5175055555555554E-2</v>
      </c>
      <c r="D3374" s="118">
        <f>D2198</f>
        <v>8.7794000000000011E-2</v>
      </c>
    </row>
    <row r="3375" spans="1:5" s="74" customFormat="1" x14ac:dyDescent="0.25">
      <c r="A3375" s="103">
        <v>128</v>
      </c>
      <c r="B3375" s="103" t="s">
        <v>232</v>
      </c>
      <c r="C3375" s="119">
        <f>C1577+C1882</f>
        <v>5.2068583200000003</v>
      </c>
      <c r="D3375" s="119">
        <f>D1577+D1882</f>
        <v>49.399421551200007</v>
      </c>
    </row>
    <row r="3376" spans="1:5" x14ac:dyDescent="0.25">
      <c r="A3376" s="104">
        <v>143</v>
      </c>
      <c r="B3376" s="103" t="s">
        <v>478</v>
      </c>
      <c r="C3376" s="118">
        <f>C2199</f>
        <v>6.9183333333333336E-4</v>
      </c>
      <c r="D3376" s="118">
        <f>D2199</f>
        <v>5.4572000000000006E-3</v>
      </c>
    </row>
    <row r="3377" spans="1:4" s="74" customFormat="1" x14ac:dyDescent="0.25">
      <c r="A3377" s="103">
        <v>203</v>
      </c>
      <c r="B3377" s="103" t="s">
        <v>494</v>
      </c>
      <c r="C3377" s="118">
        <f t="shared" ref="C3377:D3377" si="2">C2200</f>
        <v>8.2222222222222234E-4</v>
      </c>
      <c r="D3377" s="118">
        <f t="shared" si="2"/>
        <v>4.4400000000000004E-3</v>
      </c>
    </row>
    <row r="3378" spans="1:4" x14ac:dyDescent="0.25">
      <c r="A3378" s="104">
        <v>301</v>
      </c>
      <c r="B3378" s="103" t="s">
        <v>153</v>
      </c>
      <c r="C3378" s="120">
        <f>C2201+D2847+C1632+C1690</f>
        <v>0.46055144888888888</v>
      </c>
      <c r="D3378" s="120">
        <f>D2201+E2847+D1632+D1690</f>
        <v>7.6569680691199995</v>
      </c>
    </row>
    <row r="3379" spans="1:4" x14ac:dyDescent="0.25">
      <c r="A3379" s="104">
        <v>304</v>
      </c>
      <c r="B3379" s="103" t="s">
        <v>154</v>
      </c>
      <c r="C3379" s="128">
        <f>C2202+D2848+C1633+C1691</f>
        <v>7.4838499333333322E-2</v>
      </c>
      <c r="D3379" s="128">
        <f>D2202+E2848+D1633+D1691</f>
        <v>1.2441825592319997</v>
      </c>
    </row>
    <row r="3380" spans="1:4" x14ac:dyDescent="0.25">
      <c r="A3380" s="104">
        <v>333</v>
      </c>
      <c r="B3380" s="103" t="s">
        <v>479</v>
      </c>
      <c r="C3380" s="118">
        <f>C1768</f>
        <v>1.0200000000000001E-5</v>
      </c>
      <c r="D3380" s="118">
        <f>D1768</f>
        <v>1.3259999999999999E-6</v>
      </c>
    </row>
    <row r="3381" spans="1:4" x14ac:dyDescent="0.25">
      <c r="A3381" s="104">
        <v>337</v>
      </c>
      <c r="B3381" s="103" t="s">
        <v>155</v>
      </c>
      <c r="C3381" s="129">
        <f>C2203+D2849+C1634+C1692</f>
        <v>1.3099212777777778</v>
      </c>
      <c r="D3381" s="129">
        <f>D2203+E2849+D1634+D1692</f>
        <v>22.445709792000002</v>
      </c>
    </row>
    <row r="3382" spans="1:4" x14ac:dyDescent="0.25">
      <c r="A3382" s="104">
        <v>342</v>
      </c>
      <c r="B3382" s="103" t="s">
        <v>480</v>
      </c>
      <c r="C3382" s="121">
        <f>C2204</f>
        <v>3.3322222222222227E-4</v>
      </c>
      <c r="D3382" s="122">
        <f>D2204</f>
        <v>1.8584000000000001E-3</v>
      </c>
    </row>
    <row r="3383" spans="1:4" s="74" customFormat="1" ht="38.25" x14ac:dyDescent="0.25">
      <c r="A3383" s="103">
        <v>344</v>
      </c>
      <c r="B3383" s="103" t="s">
        <v>495</v>
      </c>
      <c r="C3383" s="121">
        <f>C2205</f>
        <v>2.5555555555555558E-4</v>
      </c>
      <c r="D3383" s="122">
        <f>D2205</f>
        <v>8.8000000000000003E-4</v>
      </c>
    </row>
    <row r="3384" spans="1:4" x14ac:dyDescent="0.25">
      <c r="A3384" s="104">
        <v>616</v>
      </c>
      <c r="B3384" s="103" t="s">
        <v>481</v>
      </c>
      <c r="C3384" s="121">
        <f>C2298</f>
        <v>9.1252E-2</v>
      </c>
      <c r="D3384" s="121">
        <f>D2298</f>
        <v>0.21195216</v>
      </c>
    </row>
    <row r="3385" spans="1:4" x14ac:dyDescent="0.25">
      <c r="A3385" s="104">
        <v>621</v>
      </c>
      <c r="B3385" s="103" t="s">
        <v>482</v>
      </c>
      <c r="C3385" s="121">
        <f t="shared" ref="C3385:D3385" si="3">C2299</f>
        <v>4.0817777777777779E-2</v>
      </c>
      <c r="D3385" s="121">
        <f t="shared" si="3"/>
        <v>4.4083199999999996E-2</v>
      </c>
    </row>
    <row r="3386" spans="1:4" x14ac:dyDescent="0.25">
      <c r="A3386" s="104">
        <v>1042</v>
      </c>
      <c r="B3386" s="103" t="s">
        <v>483</v>
      </c>
      <c r="C3386" s="121">
        <f t="shared" ref="C3386:D3386" si="4">C2300</f>
        <v>5.6681333333333341E-2</v>
      </c>
      <c r="D3386" s="121">
        <f t="shared" si="4"/>
        <v>1.6128E-2</v>
      </c>
    </row>
    <row r="3387" spans="1:4" x14ac:dyDescent="0.25">
      <c r="A3387" s="104">
        <v>1061</v>
      </c>
      <c r="B3387" s="103" t="s">
        <v>484</v>
      </c>
      <c r="C3387" s="121">
        <f t="shared" ref="C3387:D3387" si="5">C2301</f>
        <v>1.9911111111111112E-2</v>
      </c>
      <c r="D3387" s="121">
        <f t="shared" si="5"/>
        <v>2.1503999999999999E-2</v>
      </c>
    </row>
    <row r="3388" spans="1:4" x14ac:dyDescent="0.25">
      <c r="A3388" s="104">
        <v>1119</v>
      </c>
      <c r="B3388" s="103" t="s">
        <v>485</v>
      </c>
      <c r="C3388" s="121">
        <f t="shared" ref="C3388:D3388" si="6">C2302</f>
        <v>7.9644444444444441E-3</v>
      </c>
      <c r="D3388" s="121">
        <f t="shared" si="6"/>
        <v>8.6015999999999992E-3</v>
      </c>
    </row>
    <row r="3389" spans="1:4" x14ac:dyDescent="0.25">
      <c r="A3389" s="104">
        <v>1210</v>
      </c>
      <c r="B3389" s="103" t="s">
        <v>486</v>
      </c>
      <c r="C3389" s="121">
        <f t="shared" ref="C3389:D3389" si="7">C2303</f>
        <v>7.9644444444444441E-3</v>
      </c>
      <c r="D3389" s="121">
        <f t="shared" si="7"/>
        <v>8.6015999999999992E-3</v>
      </c>
    </row>
    <row r="3390" spans="1:4" x14ac:dyDescent="0.25">
      <c r="A3390" s="104">
        <v>1401</v>
      </c>
      <c r="B3390" s="103" t="s">
        <v>487</v>
      </c>
      <c r="C3390" s="121">
        <f t="shared" ref="C3390:D3390" si="8">C2304</f>
        <v>7.9644444444444441E-3</v>
      </c>
      <c r="D3390" s="121">
        <f t="shared" si="8"/>
        <v>8.6015999999999992E-3</v>
      </c>
    </row>
    <row r="3391" spans="1:4" x14ac:dyDescent="0.25">
      <c r="A3391" s="104">
        <v>2732</v>
      </c>
      <c r="B3391" s="103" t="s">
        <v>488</v>
      </c>
      <c r="C3391" s="123">
        <f>C1769</f>
        <v>1.6989800000000003E-2</v>
      </c>
      <c r="D3391" s="123">
        <f>D1769</f>
        <v>2.2086740000000003E-3</v>
      </c>
    </row>
    <row r="3392" spans="1:4" x14ac:dyDescent="0.25">
      <c r="A3392" s="104">
        <v>2735</v>
      </c>
      <c r="B3392" s="103" t="s">
        <v>489</v>
      </c>
      <c r="C3392" s="123">
        <f>C1770</f>
        <v>4.5000000000000004E-4</v>
      </c>
      <c r="D3392" s="123">
        <f>D1770</f>
        <v>1.7940000000000002E-4</v>
      </c>
    </row>
    <row r="3393" spans="1:4" x14ac:dyDescent="0.25">
      <c r="A3393" s="104">
        <v>2752</v>
      </c>
      <c r="B3393" s="103" t="s">
        <v>490</v>
      </c>
      <c r="C3393" s="118">
        <f>C2305</f>
        <v>7.6748000000000011E-2</v>
      </c>
      <c r="D3393" s="118">
        <f>D2305</f>
        <v>0.19628783999999999</v>
      </c>
    </row>
    <row r="3394" spans="1:4" x14ac:dyDescent="0.25">
      <c r="A3394" s="105">
        <v>2754</v>
      </c>
      <c r="B3394" s="65" t="s">
        <v>443</v>
      </c>
      <c r="C3394" s="124">
        <f>D2850</f>
        <v>5.7777777777777784E-3</v>
      </c>
      <c r="D3394" s="124">
        <f>E2850</f>
        <v>0.38871039999999996</v>
      </c>
    </row>
    <row r="3395" spans="1:4" s="74" customFormat="1" x14ac:dyDescent="0.25">
      <c r="A3395" s="103">
        <v>2907</v>
      </c>
      <c r="B3395" s="103" t="s">
        <v>133</v>
      </c>
      <c r="C3395" s="125">
        <f>C1482+C2813</f>
        <v>0.40619882666666685</v>
      </c>
      <c r="D3395" s="125">
        <f>D1482+D2813</f>
        <v>3.4659674880000009</v>
      </c>
    </row>
    <row r="3396" spans="1:4" ht="51" x14ac:dyDescent="0.25">
      <c r="A3396" s="104">
        <v>2908</v>
      </c>
      <c r="B3396" s="103" t="s">
        <v>491</v>
      </c>
      <c r="C3396" s="126">
        <f>C2206+C121+C259+C354+C476+C598+C737+C1117+C1481+C2814</f>
        <v>4.1573359995555554</v>
      </c>
      <c r="D3396" s="126">
        <f>D2206+D121+D259+D354+D476+D598+D737+D1117+D1481+D2814</f>
        <v>39.332307231520005</v>
      </c>
    </row>
    <row r="3397" spans="1:4" x14ac:dyDescent="0.25">
      <c r="A3397" s="104">
        <v>2909</v>
      </c>
      <c r="B3397" s="103" t="s">
        <v>492</v>
      </c>
      <c r="C3397" s="127">
        <f>C832+C926+C996+C1635+C1693+C1798+C1826+C1854+C1910+C1938+C1966+C1994+C2022+C2050+C2078+C2333+C2359+C2386+C2413+C2440+C2815+C2871+C2892+C2913+C2934+C2955+C2976+C2997+C3018+C3039+C3060+C3081+C3102+C3123+C3144+C3370</f>
        <v>32.004152157999997</v>
      </c>
      <c r="D3397" s="127">
        <f>D832+D926+D996+D1635+D1693+D1798+D1826+D1854+D1910+D1938+D1966+D1994+D2022+D2050+D2078+D2333+D2359+D2386+D2413+D2440+D2815+D2871+D2892+D2913+D2934+D2955+D2976+D2997+D3018+D3039+D3060+D3081+D3102+D3123+D3144+D3370</f>
        <v>476.51743811696394</v>
      </c>
    </row>
    <row r="3398" spans="1:4" x14ac:dyDescent="0.25">
      <c r="C3398" s="75">
        <f>SUM(C3374:C3397)</f>
        <v>43.969665752444442</v>
      </c>
      <c r="D3398" s="75">
        <f>SUM(D3374:D3397)</f>
        <v>601.06928420803592</v>
      </c>
    </row>
    <row r="3399" spans="1:4" x14ac:dyDescent="0.25">
      <c r="C3399" s="75"/>
      <c r="D3399" s="75"/>
    </row>
  </sheetData>
  <mergeCells count="298">
    <mergeCell ref="A2638:B2638"/>
    <mergeCell ref="A2656:B2656"/>
    <mergeCell ref="A2731:C2731"/>
    <mergeCell ref="A2750:C2750"/>
    <mergeCell ref="A2769:C2769"/>
    <mergeCell ref="A2693:C2693"/>
    <mergeCell ref="A2713:B2713"/>
    <mergeCell ref="A2712:C2712"/>
    <mergeCell ref="A2636:C2636"/>
    <mergeCell ref="A2655:C2655"/>
    <mergeCell ref="A2674:C2674"/>
    <mergeCell ref="A1781:B1781"/>
    <mergeCell ref="A1816:B1816"/>
    <mergeCell ref="A1844:B1844"/>
    <mergeCell ref="A1872:B1872"/>
    <mergeCell ref="A1900:B1900"/>
    <mergeCell ref="A1612:B1612"/>
    <mergeCell ref="A1619:B1619"/>
    <mergeCell ref="A1670:B1670"/>
    <mergeCell ref="A1677:B1677"/>
    <mergeCell ref="A3307:B3307"/>
    <mergeCell ref="A3308:B3308"/>
    <mergeCell ref="A3314:B3314"/>
    <mergeCell ref="A3333:B3333"/>
    <mergeCell ref="A3334:B3334"/>
    <mergeCell ref="A3340:C3340"/>
    <mergeCell ref="A3359:B3359"/>
    <mergeCell ref="A3360:B3360"/>
    <mergeCell ref="A3210:B3210"/>
    <mergeCell ref="A3229:B3229"/>
    <mergeCell ref="A3230:B3230"/>
    <mergeCell ref="A3236:C3236"/>
    <mergeCell ref="A3255:B3255"/>
    <mergeCell ref="A3256:B3256"/>
    <mergeCell ref="A3262:B3262"/>
    <mergeCell ref="A3281:B3281"/>
    <mergeCell ref="A3282:B3282"/>
    <mergeCell ref="A3288:C3288"/>
    <mergeCell ref="A3158:B3158"/>
    <mergeCell ref="A3177:B3177"/>
    <mergeCell ref="A3178:B3178"/>
    <mergeCell ref="A3184:C3184"/>
    <mergeCell ref="A3203:B3203"/>
    <mergeCell ref="A3204:B3204"/>
    <mergeCell ref="A2966:B2966"/>
    <mergeCell ref="A2987:B2987"/>
    <mergeCell ref="A3008:B3008"/>
    <mergeCell ref="A3029:B3029"/>
    <mergeCell ref="A3050:B3050"/>
    <mergeCell ref="A3071:B3071"/>
    <mergeCell ref="A3092:B3092"/>
    <mergeCell ref="A3113:B3113"/>
    <mergeCell ref="A3134:B3134"/>
    <mergeCell ref="A2882:B2882"/>
    <mergeCell ref="A2903:B2903"/>
    <mergeCell ref="A2924:B2924"/>
    <mergeCell ref="A2945:B2945"/>
    <mergeCell ref="A2788:C2788"/>
    <mergeCell ref="A2807:C2807"/>
    <mergeCell ref="A2808:B2808"/>
    <mergeCell ref="A2809:B2809"/>
    <mergeCell ref="A3149:D3149"/>
    <mergeCell ref="A2861:B2861"/>
    <mergeCell ref="A2789:B2789"/>
    <mergeCell ref="A2790:B2790"/>
    <mergeCell ref="A1362:D1362"/>
    <mergeCell ref="A1389:B1389"/>
    <mergeCell ref="A1390:B1390"/>
    <mergeCell ref="A2364:D2364"/>
    <mergeCell ref="A2377:B2377"/>
    <mergeCell ref="A2391:D2391"/>
    <mergeCell ref="A2404:B2404"/>
    <mergeCell ref="A2136:C2136"/>
    <mergeCell ref="A2142:C2142"/>
    <mergeCell ref="A2310:D2310"/>
    <mergeCell ref="A2324:B2324"/>
    <mergeCell ref="A1788:B1788"/>
    <mergeCell ref="A1809:B1809"/>
    <mergeCell ref="A1837:B1837"/>
    <mergeCell ref="A1893:B1893"/>
    <mergeCell ref="A1949:B1949"/>
    <mergeCell ref="A1977:B1977"/>
    <mergeCell ref="A2005:B2005"/>
    <mergeCell ref="A2033:B2033"/>
    <mergeCell ref="A2061:B2061"/>
    <mergeCell ref="A2338:D2338"/>
    <mergeCell ref="A2350:B2350"/>
    <mergeCell ref="A1921:B1921"/>
    <mergeCell ref="A1928:B1928"/>
    <mergeCell ref="A1202:B1202"/>
    <mergeCell ref="A1203:B1203"/>
    <mergeCell ref="A1207:C1207"/>
    <mergeCell ref="A1227:B1227"/>
    <mergeCell ref="A1228:B1228"/>
    <mergeCell ref="A1242:D1242"/>
    <mergeCell ref="A1251:B1251"/>
    <mergeCell ref="A1270:B1270"/>
    <mergeCell ref="A1271:B1271"/>
    <mergeCell ref="A1081:B1081"/>
    <mergeCell ref="A1082:B1082"/>
    <mergeCell ref="A1107:B1107"/>
    <mergeCell ref="A1086:C1086"/>
    <mergeCell ref="A1106:B1106"/>
    <mergeCell ref="A1029:B1029"/>
    <mergeCell ref="A1030:B1030"/>
    <mergeCell ref="A1036:C1036"/>
    <mergeCell ref="A1055:B1055"/>
    <mergeCell ref="A1056:B1056"/>
    <mergeCell ref="A1062:B1062"/>
    <mergeCell ref="A986:B986"/>
    <mergeCell ref="A1001:D1001"/>
    <mergeCell ref="A1010:B1010"/>
    <mergeCell ref="A931:D931"/>
    <mergeCell ref="A940:B940"/>
    <mergeCell ref="A959:B959"/>
    <mergeCell ref="A960:B960"/>
    <mergeCell ref="A966:C966"/>
    <mergeCell ref="A985:B985"/>
    <mergeCell ref="A872:C872"/>
    <mergeCell ref="A891:B891"/>
    <mergeCell ref="A892:B892"/>
    <mergeCell ref="A896:C896"/>
    <mergeCell ref="A916:B916"/>
    <mergeCell ref="A917:B917"/>
    <mergeCell ref="A821:B821"/>
    <mergeCell ref="A822:B822"/>
    <mergeCell ref="A837:D837"/>
    <mergeCell ref="A846:B846"/>
    <mergeCell ref="A865:B865"/>
    <mergeCell ref="A866:B866"/>
    <mergeCell ref="A771:B771"/>
    <mergeCell ref="A777:C777"/>
    <mergeCell ref="A796:B796"/>
    <mergeCell ref="A797:B797"/>
    <mergeCell ref="A801:C801"/>
    <mergeCell ref="A658:B658"/>
    <mergeCell ref="A659:B659"/>
    <mergeCell ref="A703:C703"/>
    <mergeCell ref="A722:B722"/>
    <mergeCell ref="A723:B723"/>
    <mergeCell ref="A536:B536"/>
    <mergeCell ref="A542:B542"/>
    <mergeCell ref="A561:B561"/>
    <mergeCell ref="A562:B562"/>
    <mergeCell ref="A568:C568"/>
    <mergeCell ref="A587:B587"/>
    <mergeCell ref="A742:D742"/>
    <mergeCell ref="A751:B751"/>
    <mergeCell ref="A770:B770"/>
    <mergeCell ref="A111:B111"/>
    <mergeCell ref="A126:D126"/>
    <mergeCell ref="A135:B135"/>
    <mergeCell ref="A154:B154"/>
    <mergeCell ref="A465:B465"/>
    <mergeCell ref="A466:B466"/>
    <mergeCell ref="A420:B420"/>
    <mergeCell ref="A439:B439"/>
    <mergeCell ref="A440:B440"/>
    <mergeCell ref="A446:C446"/>
    <mergeCell ref="A413:B413"/>
    <mergeCell ref="A414:B414"/>
    <mergeCell ref="A264:D264"/>
    <mergeCell ref="A273:B273"/>
    <mergeCell ref="A292:B292"/>
    <mergeCell ref="A293:B293"/>
    <mergeCell ref="A299:C299"/>
    <mergeCell ref="A319:B319"/>
    <mergeCell ref="A368:B368"/>
    <mergeCell ref="A387:B387"/>
    <mergeCell ref="A388:B388"/>
    <mergeCell ref="A394:C394"/>
    <mergeCell ref="A318:B318"/>
    <mergeCell ref="A344:B344"/>
    <mergeCell ref="A4:D4"/>
    <mergeCell ref="A1122:D1122"/>
    <mergeCell ref="A1131:B1131"/>
    <mergeCell ref="A1150:B1150"/>
    <mergeCell ref="A1151:B1151"/>
    <mergeCell ref="A1157:C1157"/>
    <mergeCell ref="A1176:B1176"/>
    <mergeCell ref="A1177:B1177"/>
    <mergeCell ref="A1183:B1183"/>
    <mergeCell ref="A181:B181"/>
    <mergeCell ref="A155:B155"/>
    <mergeCell ref="A161:C161"/>
    <mergeCell ref="A59:B59"/>
    <mergeCell ref="A180:B180"/>
    <mergeCell ref="A13:B13"/>
    <mergeCell ref="A32:B32"/>
    <mergeCell ref="A33:B33"/>
    <mergeCell ref="A39:C39"/>
    <mergeCell ref="A58:B58"/>
    <mergeCell ref="A65:B65"/>
    <mergeCell ref="A84:B84"/>
    <mergeCell ref="A85:B85"/>
    <mergeCell ref="A91:C91"/>
    <mergeCell ref="A110:B110"/>
    <mergeCell ref="A1277:C1277"/>
    <mergeCell ref="A1296:B1296"/>
    <mergeCell ref="A1297:B1297"/>
    <mergeCell ref="A1303:B1303"/>
    <mergeCell ref="A1322:B1322"/>
    <mergeCell ref="A1323:B1323"/>
    <mergeCell ref="A1327:C1327"/>
    <mergeCell ref="A1347:B1347"/>
    <mergeCell ref="A1348:B1348"/>
    <mergeCell ref="A1541:B1541"/>
    <mergeCell ref="A1542:B1542"/>
    <mergeCell ref="A1566:B1566"/>
    <mergeCell ref="A1567:B1567"/>
    <mergeCell ref="A1370:C1370"/>
    <mergeCell ref="A1546:B1546"/>
    <mergeCell ref="A1442:B1442"/>
    <mergeCell ref="A1446:C1446"/>
    <mergeCell ref="A1466:B1466"/>
    <mergeCell ref="A1467:B1467"/>
    <mergeCell ref="A1487:D1487"/>
    <mergeCell ref="A1496:B1496"/>
    <mergeCell ref="A1515:B1515"/>
    <mergeCell ref="A1516:B1516"/>
    <mergeCell ref="A1396:C1396"/>
    <mergeCell ref="A1415:B1415"/>
    <mergeCell ref="A1416:B1416"/>
    <mergeCell ref="A1422:B1422"/>
    <mergeCell ref="A1441:B1441"/>
    <mergeCell ref="A1522:B1522"/>
    <mergeCell ref="A1956:B1956"/>
    <mergeCell ref="A2418:D2418"/>
    <mergeCell ref="A2431:B2431"/>
    <mergeCell ref="A2714:B2714"/>
    <mergeCell ref="A2732:B2732"/>
    <mergeCell ref="A2733:B2733"/>
    <mergeCell ref="A2751:B2751"/>
    <mergeCell ref="A2752:B2752"/>
    <mergeCell ref="A2770:B2770"/>
    <mergeCell ref="A1984:B1984"/>
    <mergeCell ref="A2012:B2012"/>
    <mergeCell ref="A2445:D2445"/>
    <mergeCell ref="A2465:C2465"/>
    <mergeCell ref="A2484:C2484"/>
    <mergeCell ref="A2503:C2503"/>
    <mergeCell ref="A2466:B2466"/>
    <mergeCell ref="A2467:B2467"/>
    <mergeCell ref="A2485:B2485"/>
    <mergeCell ref="A2486:B2486"/>
    <mergeCell ref="A2068:B2068"/>
    <mergeCell ref="A2040:B2040"/>
    <mergeCell ref="A2579:C2579"/>
    <mergeCell ref="A2598:C2598"/>
    <mergeCell ref="A2617:C2617"/>
    <mergeCell ref="A2771:B2771"/>
    <mergeCell ref="A2504:B2504"/>
    <mergeCell ref="A2522:C2522"/>
    <mergeCell ref="A2541:C2541"/>
    <mergeCell ref="A2560:C2560"/>
    <mergeCell ref="A2505:B2505"/>
    <mergeCell ref="A2523:B2523"/>
    <mergeCell ref="A2524:B2524"/>
    <mergeCell ref="A2542:B2542"/>
    <mergeCell ref="A2543:B2543"/>
    <mergeCell ref="A2561:B2561"/>
    <mergeCell ref="A2657:B2657"/>
    <mergeCell ref="A2675:B2675"/>
    <mergeCell ref="A2676:B2676"/>
    <mergeCell ref="A2694:B2694"/>
    <mergeCell ref="A2695:B2695"/>
    <mergeCell ref="A2562:B2562"/>
    <mergeCell ref="A2580:B2580"/>
    <mergeCell ref="A2581:B2581"/>
    <mergeCell ref="A2599:B2599"/>
    <mergeCell ref="A2600:B2600"/>
    <mergeCell ref="A2618:B2618"/>
    <mergeCell ref="A2619:B2619"/>
    <mergeCell ref="A2637:B2637"/>
    <mergeCell ref="A199:B199"/>
    <mergeCell ref="A218:B218"/>
    <mergeCell ref="A219:B219"/>
    <mergeCell ref="A225:C225"/>
    <mergeCell ref="A244:B244"/>
    <mergeCell ref="A245:B245"/>
    <mergeCell ref="A677:B677"/>
    <mergeCell ref="A696:B696"/>
    <mergeCell ref="A697:B697"/>
    <mergeCell ref="A323:C323"/>
    <mergeCell ref="A343:B343"/>
    <mergeCell ref="A359:D359"/>
    <mergeCell ref="A481:D481"/>
    <mergeCell ref="A490:B490"/>
    <mergeCell ref="A509:B509"/>
    <mergeCell ref="A510:B510"/>
    <mergeCell ref="A516:C516"/>
    <mergeCell ref="A535:B535"/>
    <mergeCell ref="A588:B588"/>
    <mergeCell ref="A603:D603"/>
    <mergeCell ref="A613:B613"/>
    <mergeCell ref="A632:B632"/>
    <mergeCell ref="A633:B633"/>
    <mergeCell ref="A639:C63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2024-07-09T11:53:10Z</dcterms:modified>
</cp:coreProperties>
</file>